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rimerUsuario\Desktop\ISO 14001\"/>
    </mc:Choice>
  </mc:AlternateContent>
  <xr:revisionPtr revIDLastSave="0" documentId="13_ncr:1_{E6A293F1-4871-41CB-BBA0-61AA7A042FAD}" xr6:coauthVersionLast="47" xr6:coauthVersionMax="47" xr10:uidLastSave="{00000000-0000-0000-0000-000000000000}"/>
  <bookViews>
    <workbookView xWindow="-108" yWindow="-108" windowWidth="23256" windowHeight="12576" tabRatio="924" activeTab="5" xr2:uid="{C121F7E3-5CC5-44DD-ADA8-336636AF595A}"/>
  </bookViews>
  <sheets>
    <sheet name="Control Revisiones" sheetId="5" r:id="rId1"/>
    <sheet name="1. Gasolina." sheetId="1" r:id="rId2"/>
    <sheet name="2. ACPM." sheetId="2" r:id="rId3"/>
    <sheet name="3. GASES." sheetId="3" r:id="rId4"/>
    <sheet name="4. ELECTRICIDAD." sheetId="4" r:id="rId5"/>
    <sheet name="5. VUELOS" sheetId="6" r:id="rId6"/>
    <sheet name="6. ALQUILER DE VEHICULOS" sheetId="7" r:id="rId7"/>
  </sheets>
  <calcPr calcId="191029"/>
  <pivotCaches>
    <pivotCache cacheId="12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15" i="2"/>
  <c r="L18" i="3"/>
  <c r="E12" i="3"/>
  <c r="E11" i="3"/>
  <c r="L10" i="3" s="1"/>
  <c r="L9" i="3"/>
  <c r="L11" i="3"/>
  <c r="L12" i="3"/>
  <c r="L13" i="3"/>
  <c r="L14" i="3"/>
  <c r="L15" i="3"/>
  <c r="L16" i="3"/>
  <c r="L17" i="3"/>
  <c r="L8" i="3"/>
  <c r="P11" i="7"/>
  <c r="P89" i="7" l="1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0" i="7"/>
  <c r="P9" i="7"/>
  <c r="H9" i="7"/>
  <c r="H11" i="7"/>
  <c r="H10" i="7"/>
</calcChain>
</file>

<file path=xl/sharedStrings.xml><?xml version="1.0" encoding="utf-8"?>
<sst xmlns="http://schemas.openxmlformats.org/spreadsheetml/2006/main" count="792" uniqueCount="297">
  <si>
    <t>CORPORACIÓN CENTRO DE DESARROLLO TECNOLÓGICO DEL GAS</t>
  </si>
  <si>
    <t>SISTEMA DE GESTIÓN AMBIENTAL SGA</t>
  </si>
  <si>
    <t>ANEXO XXX</t>
  </si>
  <si>
    <t>REVISIÓN</t>
  </si>
  <si>
    <t>REVISIÓN 00</t>
  </si>
  <si>
    <t>SGA</t>
  </si>
  <si>
    <t>CUADRO DE REVISIONES</t>
  </si>
  <si>
    <t xml:space="preserve">DESCRIPCIÓN </t>
  </si>
  <si>
    <t>FECHA</t>
  </si>
  <si>
    <t>Creación del documento</t>
  </si>
  <si>
    <t>0-0</t>
  </si>
  <si>
    <t>AUTORIZACIONES</t>
  </si>
  <si>
    <t>ELABORADO POR:</t>
  </si>
  <si>
    <t>Fecha:</t>
  </si>
  <si>
    <t>REVISADO POR:</t>
  </si>
  <si>
    <t>APROBADO POR:</t>
  </si>
  <si>
    <t>Equipo / Vehículo</t>
  </si>
  <si>
    <t>Fecha</t>
  </si>
  <si>
    <t>Responsable</t>
  </si>
  <si>
    <t>Aprobado por</t>
  </si>
  <si>
    <t>Solicitado por</t>
  </si>
  <si>
    <t>N°</t>
  </si>
  <si>
    <t>Cantidad Requerida (US Gal)</t>
  </si>
  <si>
    <t>Tipo de gas</t>
  </si>
  <si>
    <t>Equipo</t>
  </si>
  <si>
    <t>Recarga (lb)</t>
  </si>
  <si>
    <t>Prestador del servicio</t>
  </si>
  <si>
    <t>Sede / Vehículo / Edificio</t>
  </si>
  <si>
    <t>Consumo (KWh)</t>
  </si>
  <si>
    <t>Valor pagado</t>
  </si>
  <si>
    <t>Hoja 6/7</t>
  </si>
  <si>
    <t>Hoja 7/7</t>
  </si>
  <si>
    <t>Hoja 1/7</t>
  </si>
  <si>
    <t>Hoja 2/7</t>
  </si>
  <si>
    <t>Hoja 3/7</t>
  </si>
  <si>
    <t>Hoja 4/7</t>
  </si>
  <si>
    <t>Hoja 5/7</t>
  </si>
  <si>
    <t>Juan Sebastian Tarazona Gallego</t>
  </si>
  <si>
    <t>Bucaramanga</t>
  </si>
  <si>
    <t>Yopal</t>
  </si>
  <si>
    <t>134-3108035844</t>
  </si>
  <si>
    <t>Miguel Alberto Bocanegra Ortiz</t>
  </si>
  <si>
    <t>Bogotá</t>
  </si>
  <si>
    <t>134-3108196993</t>
  </si>
  <si>
    <t>Jhon Edinson Cuesta Montes</t>
  </si>
  <si>
    <t>134-3108197004</t>
  </si>
  <si>
    <t>134-3108197005</t>
  </si>
  <si>
    <t>Jorge Andres Reatiga Riaño</t>
  </si>
  <si>
    <t>134-3108197006</t>
  </si>
  <si>
    <t>Oscar Duban Rincon Saavedra</t>
  </si>
  <si>
    <t>134-3108197007</t>
  </si>
  <si>
    <t>Julio Cesar Santiago Alvarez</t>
  </si>
  <si>
    <t>Riohacha</t>
  </si>
  <si>
    <t>Montería</t>
  </si>
  <si>
    <t>134-3108197029</t>
  </si>
  <si>
    <t>Sandra Milena Hernandez Suarez</t>
  </si>
  <si>
    <t>134-3108197028</t>
  </si>
  <si>
    <t>Puerto Asís</t>
  </si>
  <si>
    <t>134-3108197037</t>
  </si>
  <si>
    <t>134-3108197036</t>
  </si>
  <si>
    <t>Edinson Rueda Fuentes</t>
  </si>
  <si>
    <t>134-3108197035</t>
  </si>
  <si>
    <t>Ivone Lorena Hernandez Estrada</t>
  </si>
  <si>
    <t>134-3108197021</t>
  </si>
  <si>
    <t>46CGWI</t>
  </si>
  <si>
    <t>134-6803136519</t>
  </si>
  <si>
    <t>134-6803136520</t>
  </si>
  <si>
    <t>134-6803136523</t>
  </si>
  <si>
    <t>134-6803136524</t>
  </si>
  <si>
    <t>Adriana Alexandra Aparicio Ariza</t>
  </si>
  <si>
    <t>Cali</t>
  </si>
  <si>
    <t>134-6803136525</t>
  </si>
  <si>
    <t>134-6803136526</t>
  </si>
  <si>
    <t>134-6803136543</t>
  </si>
  <si>
    <t>134-6803136545</t>
  </si>
  <si>
    <t>134-6803136544</t>
  </si>
  <si>
    <t>Richard Fabian Chacon Velandia</t>
  </si>
  <si>
    <t>134-6803136547</t>
  </si>
  <si>
    <t>134-6803136589</t>
  </si>
  <si>
    <t>134-6803136590</t>
  </si>
  <si>
    <t>Jhon Freddy Alfonso Serrano</t>
  </si>
  <si>
    <t>134-6803136575</t>
  </si>
  <si>
    <t>Ricardo Andres Garcia Jaimes</t>
  </si>
  <si>
    <t>134-6803136576</t>
  </si>
  <si>
    <t>Ibagué</t>
  </si>
  <si>
    <t>134-6803324724</t>
  </si>
  <si>
    <t>Jesús Francisco Patiño Villadiego</t>
  </si>
  <si>
    <t>134-6803324723</t>
  </si>
  <si>
    <t>Andres Manuel Muñoz Carrillo</t>
  </si>
  <si>
    <t>134-6803324722</t>
  </si>
  <si>
    <t>Yesica Tatiana Zarate Garcia</t>
  </si>
  <si>
    <t>134-6803324721</t>
  </si>
  <si>
    <t>134-6803136604</t>
  </si>
  <si>
    <t>134-6803136603</t>
  </si>
  <si>
    <t>134-6803324725</t>
  </si>
  <si>
    <t>134-6803324726</t>
  </si>
  <si>
    <t>134-6803324727-28</t>
  </si>
  <si>
    <t>Carlos Eduardo Garcia Sanchez</t>
  </si>
  <si>
    <t>134-6803324731</t>
  </si>
  <si>
    <t>134-6803324730</t>
  </si>
  <si>
    <t>134-6803324729</t>
  </si>
  <si>
    <t>134-6803324733</t>
  </si>
  <si>
    <t>134-6803324734</t>
  </si>
  <si>
    <t>134-6803324737</t>
  </si>
  <si>
    <t>134-6803324770</t>
  </si>
  <si>
    <t>134-6803324771</t>
  </si>
  <si>
    <t>4C 035-6803324780</t>
  </si>
  <si>
    <t>4C 035-6803324781</t>
  </si>
  <si>
    <t>134-6803455975</t>
  </si>
  <si>
    <t>134-6803455985</t>
  </si>
  <si>
    <t>134-6803456015</t>
  </si>
  <si>
    <t>134-6803456045</t>
  </si>
  <si>
    <t xml:space="preserve">Villavicencio </t>
  </si>
  <si>
    <t>134-6803456043</t>
  </si>
  <si>
    <t>134-6803456044</t>
  </si>
  <si>
    <t>Wendy Paola Rey Díaz</t>
  </si>
  <si>
    <t>Neiva</t>
  </si>
  <si>
    <t>134-6803656643</t>
  </si>
  <si>
    <t>134-6803656645</t>
  </si>
  <si>
    <t>Victor David Diaz Rojas</t>
  </si>
  <si>
    <t>134-6803656644</t>
  </si>
  <si>
    <t>134-6803656665</t>
  </si>
  <si>
    <t>134-6803656666</t>
  </si>
  <si>
    <t>134-6803656664</t>
  </si>
  <si>
    <t>134-6803656670</t>
  </si>
  <si>
    <t>134-6803656692</t>
  </si>
  <si>
    <t>Bucaramaanga</t>
  </si>
  <si>
    <t>134-6803656695</t>
  </si>
  <si>
    <t>4C 035-6803656697</t>
  </si>
  <si>
    <t>134-6803656696</t>
  </si>
  <si>
    <t>134-5702291559</t>
  </si>
  <si>
    <t>Ivonne Lorena Hernandez Estrada</t>
  </si>
  <si>
    <t>134-5702291560</t>
  </si>
  <si>
    <t>Andres Manuel muñoz Carrillo</t>
  </si>
  <si>
    <t>Barranquilla</t>
  </si>
  <si>
    <t>134-5702291563</t>
  </si>
  <si>
    <t>134-5702291564</t>
  </si>
  <si>
    <t>134-5702291568</t>
  </si>
  <si>
    <t>134-5702291574</t>
  </si>
  <si>
    <t>Ibague</t>
  </si>
  <si>
    <t>134-5702291580</t>
  </si>
  <si>
    <t>134-5702291581</t>
  </si>
  <si>
    <t>Henry Abril Blanco</t>
  </si>
  <si>
    <t>Cartagena</t>
  </si>
  <si>
    <t>134-5702291624</t>
  </si>
  <si>
    <t>134-5702291636</t>
  </si>
  <si>
    <t>134-5702291645</t>
  </si>
  <si>
    <t>Maria Ines Jaramillo Gutierrez</t>
  </si>
  <si>
    <t>Medellín</t>
  </si>
  <si>
    <t>134-5702291654</t>
  </si>
  <si>
    <t>134-5702291653</t>
  </si>
  <si>
    <t>Víctor Jose Manrique Moreno</t>
  </si>
  <si>
    <t>134-5702509526</t>
  </si>
  <si>
    <t>134-5702509534</t>
  </si>
  <si>
    <t>134-5702509558</t>
  </si>
  <si>
    <t>134-5702509557</t>
  </si>
  <si>
    <t>134-5702509563</t>
  </si>
  <si>
    <t>134-5702509571</t>
  </si>
  <si>
    <t>134-5702509586</t>
  </si>
  <si>
    <t>134-5702509585</t>
  </si>
  <si>
    <t>134-5702509588</t>
  </si>
  <si>
    <t>Victor Jose Manrique Moreno</t>
  </si>
  <si>
    <t>134-5702509592</t>
  </si>
  <si>
    <t>Maria Fernanda Torres Forero</t>
  </si>
  <si>
    <t>134-5702509593</t>
  </si>
  <si>
    <t>134-5702509601</t>
  </si>
  <si>
    <t>134-5702509602</t>
  </si>
  <si>
    <t>134-5702509603</t>
  </si>
  <si>
    <t>134-5702509604</t>
  </si>
  <si>
    <t>134-5702509612</t>
  </si>
  <si>
    <t>134-5702509613</t>
  </si>
  <si>
    <t>134-2091038306</t>
  </si>
  <si>
    <t>134-2091038309</t>
  </si>
  <si>
    <t>Arley Eduardo Miranda Buenaver</t>
  </si>
  <si>
    <t>134-2091038313</t>
  </si>
  <si>
    <t>134-2091038316-17</t>
  </si>
  <si>
    <t>134-2091038321</t>
  </si>
  <si>
    <t>134-2091038320</t>
  </si>
  <si>
    <t>134-2091038325</t>
  </si>
  <si>
    <t>134-2091038324</t>
  </si>
  <si>
    <t xml:space="preserve">Montería </t>
  </si>
  <si>
    <t>134-2091038329</t>
  </si>
  <si>
    <t>134-2091038330</t>
  </si>
  <si>
    <t>134-2091038371</t>
  </si>
  <si>
    <t>Juan Diego Colegial Beleño</t>
  </si>
  <si>
    <t>4C 035-2091038386-87</t>
  </si>
  <si>
    <t>Fecha de Vuelo</t>
  </si>
  <si>
    <t>Trabajador</t>
  </si>
  <si>
    <t>Ciudad Destino</t>
  </si>
  <si>
    <t>Ciuda Origen</t>
  </si>
  <si>
    <t># Tiquete</t>
  </si>
  <si>
    <t>CO2 Kg/Persona</t>
  </si>
  <si>
    <t>Fecha de Alquiler</t>
  </si>
  <si>
    <t>Proveedor</t>
  </si>
  <si>
    <t>Servicio/Ciudad</t>
  </si>
  <si>
    <t>Km Inicial</t>
  </si>
  <si>
    <t>Km Final</t>
  </si>
  <si>
    <t>Km Recorridos</t>
  </si>
  <si>
    <t># Factura</t>
  </si>
  <si>
    <t>Observación</t>
  </si>
  <si>
    <t>Transportes Ciudad Bonita S.A</t>
  </si>
  <si>
    <t>Piedecuesta-Villanueva</t>
  </si>
  <si>
    <t>FE02 5315</t>
  </si>
  <si>
    <t>Villanueva-Puerto Gaitan</t>
  </si>
  <si>
    <t>Villanueva-Arcabuco</t>
  </si>
  <si>
    <t>FE02 5362</t>
  </si>
  <si>
    <t># Vuelo</t>
  </si>
  <si>
    <t>Tipo de Combustible</t>
  </si>
  <si>
    <t>Tipo de Vehículo</t>
  </si>
  <si>
    <t>Tamaño de Vehículo</t>
  </si>
  <si>
    <t>% de Carga</t>
  </si>
  <si>
    <t>Vehículos</t>
  </si>
  <si>
    <t>Combustible</t>
  </si>
  <si>
    <t>Vehículo de pasajeros</t>
  </si>
  <si>
    <t>Vehículo Pequeño &lt; 1,4 Litros</t>
  </si>
  <si>
    <t>Gasolina E10</t>
  </si>
  <si>
    <t>VANS</t>
  </si>
  <si>
    <t>Vehículo Mediano 1,4 - 2,0 Litros</t>
  </si>
  <si>
    <t>Diesel Oil (ACPM) B2</t>
  </si>
  <si>
    <t>Motocicleta</t>
  </si>
  <si>
    <t>Vehículo grande &gt;2,0 Litros</t>
  </si>
  <si>
    <t>Hibrido</t>
  </si>
  <si>
    <t>Vehículo Pesado - Rígido</t>
  </si>
  <si>
    <t>Vehículo Promedio</t>
  </si>
  <si>
    <t>Gas Natural Comprimido</t>
  </si>
  <si>
    <t xml:space="preserve">Vehículo Pesado - Articulado </t>
  </si>
  <si>
    <t>Vehículo Pequeño &lt; 1,7 Litros</t>
  </si>
  <si>
    <t>Gas Licuado del Petroleo</t>
  </si>
  <si>
    <t>Vehículo Pesado - Desconocido</t>
  </si>
  <si>
    <t>Vehículo Mediano 1,7 - 2,0 Litros</t>
  </si>
  <si>
    <t>Desconocido</t>
  </si>
  <si>
    <t>Todos los combustibles</t>
  </si>
  <si>
    <r>
      <t xml:space="preserve">Clase I </t>
    </r>
    <r>
      <rPr>
        <sz val="11"/>
        <color theme="1"/>
        <rFont val="Calibri"/>
        <family val="2"/>
      </rPr>
      <t>≤ 1,305 Toneladas</t>
    </r>
  </si>
  <si>
    <r>
      <t xml:space="preserve">Clase II &gt;1,305 Toneladas y </t>
    </r>
    <r>
      <rPr>
        <sz val="11"/>
        <color theme="1"/>
        <rFont val="Calibri"/>
        <family val="2"/>
      </rPr>
      <t>≤ 1,74 Toneladas</t>
    </r>
  </si>
  <si>
    <r>
      <t xml:space="preserve">Clase III &gt; 1,74 Toneladas y </t>
    </r>
    <r>
      <rPr>
        <sz val="11"/>
        <color theme="1"/>
        <rFont val="Calibri"/>
        <family val="2"/>
      </rPr>
      <t>≤ 3,5 Toneladas</t>
    </r>
  </si>
  <si>
    <t>Arriba de 3,5 Toneladas</t>
  </si>
  <si>
    <r>
      <t xml:space="preserve">Pequeña </t>
    </r>
    <r>
      <rPr>
        <sz val="11"/>
        <color theme="1"/>
        <rFont val="Calibri"/>
        <family val="2"/>
      </rPr>
      <t>≤ 125 CC</t>
    </r>
  </si>
  <si>
    <r>
      <t xml:space="preserve">Mediana &gt;125 y  </t>
    </r>
    <r>
      <rPr>
        <sz val="11"/>
        <color theme="1"/>
        <rFont val="Calibri"/>
        <family val="2"/>
      </rPr>
      <t>≤ 500 CC</t>
    </r>
  </si>
  <si>
    <t>Grande &gt; 500 CC</t>
  </si>
  <si>
    <t>Promedio</t>
  </si>
  <si>
    <t>3,5 - 7,5 Toneladas</t>
  </si>
  <si>
    <t>7,5 - 17 Toneladas</t>
  </si>
  <si>
    <t>&gt; 17 Toneladas</t>
  </si>
  <si>
    <t>3,5 - 33 Toneladas</t>
  </si>
  <si>
    <t>&gt; 33 Toneladas</t>
  </si>
  <si>
    <t>Equivalencia</t>
  </si>
  <si>
    <t>Vehículo_de_pasajeros</t>
  </si>
  <si>
    <t>Vehículo_Pesado___Rígido</t>
  </si>
  <si>
    <t xml:space="preserve">Vehículo_Pesado___Articulado </t>
  </si>
  <si>
    <t>Vehículo_Pesado___Desconocido</t>
  </si>
  <si>
    <t>AUXILIAR TAMAÑO</t>
  </si>
  <si>
    <t>% de carga</t>
  </si>
  <si>
    <t>Planta generador de energía KAMA EQ - 321</t>
  </si>
  <si>
    <t>Generador eléctrico diesel KIPOR EQ-307</t>
  </si>
  <si>
    <t>Planta generadora de energía KTC EQ-320</t>
  </si>
  <si>
    <t>Planta generadora de energía HONDA EQ-322</t>
  </si>
  <si>
    <t>Luis Sarmiento</t>
  </si>
  <si>
    <t xml:space="preserve">Jhon Angulo </t>
  </si>
  <si>
    <t>Jhon Angulo</t>
  </si>
  <si>
    <t>Aire acondicionado minisplit-provenza EQ-147</t>
  </si>
  <si>
    <t>R-410A</t>
  </si>
  <si>
    <t>Aire acondicionado central EQ-135</t>
  </si>
  <si>
    <t>R-32</t>
  </si>
  <si>
    <t>Cesar Calderón</t>
  </si>
  <si>
    <t>Intelmec Ltda</t>
  </si>
  <si>
    <t>EffecTech</t>
  </si>
  <si>
    <t>Olga</t>
  </si>
  <si>
    <t>Provenza</t>
  </si>
  <si>
    <t>Guatiguará</t>
  </si>
  <si>
    <t>Brigitte Corzo</t>
  </si>
  <si>
    <t>Clase III &gt; 1,74 Toneladas y ≤ 3,5 Toneladas</t>
  </si>
  <si>
    <t>Recarga Total</t>
  </si>
  <si>
    <t>R-22</t>
  </si>
  <si>
    <t>SOLKAFLAM</t>
  </si>
  <si>
    <t>CO2</t>
  </si>
  <si>
    <t>R-134A</t>
  </si>
  <si>
    <t>R-125</t>
  </si>
  <si>
    <t>R-143A</t>
  </si>
  <si>
    <t>R-404A</t>
  </si>
  <si>
    <t>R-407C</t>
  </si>
  <si>
    <t>Más representativos (10%)</t>
  </si>
  <si>
    <t>METANO</t>
  </si>
  <si>
    <t>Más representativos (71%)</t>
  </si>
  <si>
    <t>Metano</t>
  </si>
  <si>
    <t>Exintor Solkaflam</t>
  </si>
  <si>
    <t>Wendy</t>
  </si>
  <si>
    <t>SOLFEQUIPOS DE SANTANDER LTDA</t>
  </si>
  <si>
    <t>Camioneta Hyundai KGW880</t>
  </si>
  <si>
    <t>Conductor 1</t>
  </si>
  <si>
    <t>Cesar Cálderon</t>
  </si>
  <si>
    <t>Cilindro de mix de gas (50 litros) D815783</t>
  </si>
  <si>
    <t>(en blanco)</t>
  </si>
  <si>
    <t>Total general</t>
  </si>
  <si>
    <t>CO2 Kg/ 1Persona</t>
  </si>
  <si>
    <t># empleados</t>
  </si>
  <si>
    <t>Tipo de Gas Agrupado</t>
  </si>
  <si>
    <t>Num. Vuelo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</si>
</sst>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dd/mm/yyyy"/>
    <numFmt numFmtId="165" formatCode="d/m/yyyy"/>
  </numFmts>
  <fonts count="7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0" fillId="0" borderId="0" xfId="0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5" borderId="1" xfId="0" applyFill="1" applyBorder="1" applyAlignment="1"/>
    <xf numFmtId="0" fontId="0" fillId="0" borderId="1" xfId="0" applyBorder="1" applyAlignment="1"/>
    <xf numFmtId="165" fontId="0" fillId="0" borderId="1" xfId="0" applyNumberFormat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5" borderId="1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4" fontId="0" fillId="0" borderId="1" xfId="1" applyFont="1" applyBorder="1" applyAlignment="1">
      <alignment horizontal="center"/>
    </xf>
    <xf numFmtId="44" fontId="0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16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1</xdr:row>
      <xdr:rowOff>91441</xdr:rowOff>
    </xdr:from>
    <xdr:to>
      <xdr:col>3</xdr:col>
      <xdr:colOff>632460</xdr:colOff>
      <xdr:row>4</xdr:row>
      <xdr:rowOff>126075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C26341-F90B-4DBD-8C92-7F077D807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563880</xdr:colOff>
      <xdr:row>1</xdr:row>
      <xdr:rowOff>83821</xdr:rowOff>
    </xdr:from>
    <xdr:to>
      <xdr:col>2</xdr:col>
      <xdr:colOff>1946365</xdr:colOff>
      <xdr:row>4</xdr:row>
      <xdr:rowOff>118455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565618-D009-4643-AEDC-E4F6956912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356360" y="266701"/>
          <a:ext cx="1943100" cy="583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1</xdr:row>
      <xdr:rowOff>91441</xdr:rowOff>
    </xdr:from>
    <xdr:to>
      <xdr:col>2</xdr:col>
      <xdr:colOff>1948543</xdr:colOff>
      <xdr:row>4</xdr:row>
      <xdr:rowOff>126075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51AE9D-A50B-48DC-95C0-35C05901E0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</xdr:row>
      <xdr:rowOff>91441</xdr:rowOff>
    </xdr:from>
    <xdr:to>
      <xdr:col>2</xdr:col>
      <xdr:colOff>1948543</xdr:colOff>
      <xdr:row>4</xdr:row>
      <xdr:rowOff>126075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F31ED3-01E9-45C4-A740-540BC9CAF0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1</xdr:row>
      <xdr:rowOff>53341</xdr:rowOff>
    </xdr:from>
    <xdr:to>
      <xdr:col>4</xdr:col>
      <xdr:colOff>1295400</xdr:colOff>
      <xdr:row>4</xdr:row>
      <xdr:rowOff>87975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0269F7-06BE-4FBD-8814-50A54B7817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560320" y="236221"/>
          <a:ext cx="1943100" cy="5832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1</xdr:row>
      <xdr:rowOff>91441</xdr:rowOff>
    </xdr:from>
    <xdr:to>
      <xdr:col>3</xdr:col>
      <xdr:colOff>321833</xdr:colOff>
      <xdr:row>4</xdr:row>
      <xdr:rowOff>126075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50F7E7-1F9D-4CA5-AC2B-D4E633AC02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</xdr:row>
      <xdr:rowOff>91441</xdr:rowOff>
    </xdr:from>
    <xdr:to>
      <xdr:col>3</xdr:col>
      <xdr:colOff>321833</xdr:colOff>
      <xdr:row>4</xdr:row>
      <xdr:rowOff>126075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706254-7B5B-49A1-9D69-CF4246C93C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1</xdr:row>
      <xdr:rowOff>91441</xdr:rowOff>
    </xdr:from>
    <xdr:to>
      <xdr:col>3</xdr:col>
      <xdr:colOff>601287</xdr:colOff>
      <xdr:row>4</xdr:row>
      <xdr:rowOff>126075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382FE6-BC3C-4EC0-8352-2CE7D95EBA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998220" y="274321"/>
          <a:ext cx="1943100" cy="583274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</xdr:row>
      <xdr:rowOff>91441</xdr:rowOff>
    </xdr:from>
    <xdr:to>
      <xdr:col>3</xdr:col>
      <xdr:colOff>601287</xdr:colOff>
      <xdr:row>4</xdr:row>
      <xdr:rowOff>126075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E9ED3B-1BEB-4A29-9DBF-861E18A916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998220" y="274321"/>
          <a:ext cx="1943100" cy="5832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1</xdr:row>
      <xdr:rowOff>91441</xdr:rowOff>
    </xdr:from>
    <xdr:to>
      <xdr:col>3</xdr:col>
      <xdr:colOff>392776</xdr:colOff>
      <xdr:row>4</xdr:row>
      <xdr:rowOff>126075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A61784-51DD-47CC-AC1B-6E81395A9E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</xdr:row>
      <xdr:rowOff>91441</xdr:rowOff>
    </xdr:from>
    <xdr:to>
      <xdr:col>3</xdr:col>
      <xdr:colOff>392776</xdr:colOff>
      <xdr:row>4</xdr:row>
      <xdr:rowOff>126075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33B68C-9CA2-42AE-8E0C-D109E378B2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66800" y="274321"/>
          <a:ext cx="1943100" cy="58327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imerUsuario" refreshedDate="45665.624136689818" createdVersion="7" refreshedVersion="7" minRefreshableVersion="3" recordCount="145" xr:uid="{5DD75316-CCDD-4D64-BB55-1D938364FA5F}">
  <cacheSource type="worksheet">
    <worksheetSource ref="G7:J152" sheet="5. VUELOS"/>
  </cacheSource>
  <cacheFields count="4">
    <cacheField name="# Vuelo" numFmtId="0">
      <sharedItems containsString="0" containsBlank="1" containsNumber="1" containsInteger="1" minValue="8499941" maxValue="1228757756" count="86">
        <n v="1228757756"/>
        <n v="851726323"/>
        <n v="382729508"/>
        <n v="156070467"/>
        <n v="1213895453"/>
        <n v="489664296"/>
        <n v="82509274"/>
        <n v="642330342"/>
        <n v="762458039"/>
        <n v="681244818"/>
        <n v="190828409"/>
        <n v="681817788"/>
        <n v="409689343"/>
        <n v="928009375"/>
        <n v="1216607850"/>
        <n v="379106555"/>
        <n v="379653745"/>
        <n v="649168877"/>
        <n v="939240681"/>
        <n v="426531169"/>
        <n v="300709529"/>
        <n v="1033590837"/>
        <n v="1043675164"/>
        <n v="1086452723"/>
        <n v="883429025"/>
        <n v="333860883"/>
        <n v="33874707"/>
        <n v="927374845"/>
        <n v="340723497"/>
        <n v="97403500"/>
        <n v="331227856"/>
        <n v="543551355"/>
        <n v="199213813"/>
        <n v="883716844"/>
        <n v="349044622"/>
        <n v="43077495"/>
        <n v="15983383"/>
        <n v="8499941"/>
        <n v="851850685"/>
        <n v="129410947"/>
        <n v="707157001"/>
        <n v="741575384"/>
        <n v="142247741"/>
        <n v="995257427"/>
        <n v="1226888614"/>
        <n v="72844128"/>
        <n v="271782506"/>
        <n v="48460223"/>
        <n v="352194285"/>
        <n v="708498346"/>
        <n v="1002973249"/>
        <n v="73681501"/>
        <n v="292623860"/>
        <n v="946609838"/>
        <n v="57684870"/>
        <n v="608431132"/>
        <n v="173403629"/>
        <n v="874210422"/>
        <n v="654101914"/>
        <n v="96483273"/>
        <n v="682932759"/>
        <n v="831042793"/>
        <n v="337832188"/>
        <n v="1098874657"/>
        <n v="566602982"/>
        <n v="507071774"/>
        <n v="235170798"/>
        <n v="486678870"/>
        <n v="546756905"/>
        <n v="394772543"/>
        <n v="477480149"/>
        <n v="146600582"/>
        <n v="324068072"/>
        <n v="583017373"/>
        <n v="180744111"/>
        <n v="247251918"/>
        <n v="1066256530"/>
        <n v="919752449"/>
        <n v="753828390"/>
        <n v="235644507"/>
        <n v="954487406"/>
        <n v="946104652"/>
        <n v="393697787"/>
        <n v="15017550"/>
        <n v="1005028996"/>
        <m/>
      </sharedItems>
    </cacheField>
    <cacheField name="# Tiquete" numFmtId="0">
      <sharedItems containsBlank="1"/>
    </cacheField>
    <cacheField name="CO2 Kg/Persona" numFmtId="0">
      <sharedItems containsString="0" containsBlank="1" containsNumber="1" minValue="41.8" maxValue="251.59"/>
    </cacheField>
    <cacheField name="Responsab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">
  <r>
    <x v="0"/>
    <s v="134-3108035844"/>
    <n v="72.62"/>
    <s v="Brigitte Corzo"/>
  </r>
  <r>
    <x v="1"/>
    <s v="134-3108196993"/>
    <n v="88.82"/>
    <s v="Brigitte Corzo"/>
  </r>
  <r>
    <x v="2"/>
    <s v="134-3108197004"/>
    <n v="44.41"/>
    <s v="Brigitte Corzo"/>
  </r>
  <r>
    <x v="2"/>
    <s v="134-3108197005"/>
    <n v="44.41"/>
    <s v="Brigitte Corzo"/>
  </r>
  <r>
    <x v="3"/>
    <s v="134-3108197006"/>
    <n v="44.41"/>
    <s v="Brigitte Corzo"/>
  </r>
  <r>
    <x v="3"/>
    <s v="134-3108197007"/>
    <n v="44.41"/>
    <s v="Brigitte Corzo"/>
  </r>
  <r>
    <x v="4"/>
    <s v="134-3108197029"/>
    <n v="134.27000000000001"/>
    <s v="Brigitte Corzo"/>
  </r>
  <r>
    <x v="5"/>
    <s v="134-3108197028"/>
    <n v="102.09"/>
    <s v="Brigitte Corzo"/>
  </r>
  <r>
    <x v="6"/>
    <s v="134-3108197037"/>
    <n v="91.37"/>
    <s v="Brigitte Corzo"/>
  </r>
  <r>
    <x v="6"/>
    <s v="134-3108197036"/>
    <n v="91.37"/>
    <s v="Brigitte Corzo"/>
  </r>
  <r>
    <x v="7"/>
    <s v="134-3108197035"/>
    <n v="71.95"/>
    <s v="Brigitte Corzo"/>
  </r>
  <r>
    <x v="8"/>
    <s v="134-3108197021"/>
    <n v="240.59"/>
    <s v="Brigitte Corzo"/>
  </r>
  <r>
    <x v="9"/>
    <s v="46CGWI"/>
    <n v="236.35"/>
    <s v="Brigitte Corzo"/>
  </r>
  <r>
    <x v="10"/>
    <s v="134-6803136519"/>
    <n v="44.03"/>
    <s v="Brigitte Corzo"/>
  </r>
  <r>
    <x v="10"/>
    <s v="134-6803136520"/>
    <n v="44.03"/>
    <s v="Brigitte Corzo"/>
  </r>
  <r>
    <x v="11"/>
    <s v="134-6803136523"/>
    <n v="120.35"/>
    <s v="Brigitte Corzo"/>
  </r>
  <r>
    <x v="11"/>
    <s v="134-6803136524"/>
    <n v="120.35"/>
    <s v="Brigitte Corzo"/>
  </r>
  <r>
    <x v="12"/>
    <s v="134-6803136525"/>
    <n v="173.52"/>
    <s v="Brigitte Corzo"/>
  </r>
  <r>
    <x v="12"/>
    <s v="134-6803136526"/>
    <n v="173.52"/>
    <s v="Brigitte Corzo"/>
  </r>
  <r>
    <x v="13"/>
    <s v="134-6803136543"/>
    <n v="120.25"/>
    <s v="Brigitte Corzo"/>
  </r>
  <r>
    <x v="14"/>
    <s v="134-6803136545"/>
    <n v="102.08"/>
    <s v="Brigitte Corzo"/>
  </r>
  <r>
    <x v="14"/>
    <s v="134-6803136544"/>
    <n v="102.08"/>
    <s v="Brigitte Corzo"/>
  </r>
  <r>
    <x v="15"/>
    <s v="134-6803136547"/>
    <n v="86.76"/>
    <s v="Brigitte Corzo"/>
  </r>
  <r>
    <x v="16"/>
    <s v="134-6803136589"/>
    <n v="120.35"/>
    <s v="Brigitte Corzo"/>
  </r>
  <r>
    <x v="16"/>
    <s v="134-6803136590"/>
    <n v="120.35"/>
    <s v="Brigitte Corzo"/>
  </r>
  <r>
    <x v="17"/>
    <s v="134-6803136575"/>
    <n v="143.66"/>
    <s v="Brigitte Corzo"/>
  </r>
  <r>
    <x v="18"/>
    <s v="134-6803136576"/>
    <n v="174.28"/>
    <s v="Brigitte Corzo"/>
  </r>
  <r>
    <x v="19"/>
    <s v="134-6803324724"/>
    <n v="66.959999999999994"/>
    <s v="Brigitte Corzo"/>
  </r>
  <r>
    <x v="20"/>
    <s v="134-6803324723"/>
    <n v="102.09"/>
    <s v="Brigitte Corzo"/>
  </r>
  <r>
    <x v="20"/>
    <s v="134-6803324722"/>
    <n v="102.09"/>
    <s v="Brigitte Corzo"/>
  </r>
  <r>
    <x v="21"/>
    <s v="134-6803324721"/>
    <n v="42.73"/>
    <s v="Brigitte Corzo"/>
  </r>
  <r>
    <x v="22"/>
    <s v="134-6803136604"/>
    <n v="143.66"/>
    <s v="Brigitte Corzo"/>
  </r>
  <r>
    <x v="22"/>
    <s v="134-6803136603"/>
    <n v="143.66"/>
    <s v="Brigitte Corzo"/>
  </r>
  <r>
    <x v="23"/>
    <s v="134-6803324725"/>
    <n v="66.959999999999994"/>
    <s v="Brigitte Corzo"/>
  </r>
  <r>
    <x v="24"/>
    <s v="134-6803324726"/>
    <n v="44.04"/>
    <s v="Brigitte Corzo"/>
  </r>
  <r>
    <x v="25"/>
    <s v="134-6803324727-28"/>
    <n v="177.9"/>
    <s v="Brigitte Corzo"/>
  </r>
  <r>
    <x v="26"/>
    <s v="134-6803324731"/>
    <n v="88.07"/>
    <s v="Brigitte Corzo"/>
  </r>
  <r>
    <x v="27"/>
    <s v="134-6803324730"/>
    <n v="42.72"/>
    <s v="Brigitte Corzo"/>
  </r>
  <r>
    <x v="28"/>
    <s v="134-6803324729"/>
    <n v="44.03"/>
    <s v="Brigitte Corzo"/>
  </r>
  <r>
    <x v="29"/>
    <s v="134-6803324733"/>
    <n v="88.07"/>
    <s v="Brigitte Corzo"/>
  </r>
  <r>
    <x v="30"/>
    <s v="134-6803324734"/>
    <n v="102.05"/>
    <s v="Brigitte Corzo"/>
  </r>
  <r>
    <x v="31"/>
    <s v="134-6803324737"/>
    <n v="102.05"/>
    <s v="Brigitte Corzo"/>
  </r>
  <r>
    <x v="32"/>
    <s v="134-6803324770"/>
    <n v="85.76"/>
    <s v="Brigitte Corzo"/>
  </r>
  <r>
    <x v="33"/>
    <s v="134-6803324771"/>
    <n v="85.76"/>
    <s v="Brigitte Corzo"/>
  </r>
  <r>
    <x v="34"/>
    <s v="4C 035-6803324780"/>
    <n v="43.92"/>
    <s v="Brigitte Corzo"/>
  </r>
  <r>
    <x v="35"/>
    <s v="4C 035-6803324781"/>
    <n v="43.92"/>
    <s v="Brigitte Corzo"/>
  </r>
  <r>
    <x v="36"/>
    <s v="134-6803455975"/>
    <n v="72.03"/>
    <s v="Brigitte Corzo"/>
  </r>
  <r>
    <x v="37"/>
    <s v="134-6803455985"/>
    <n v="187.82"/>
    <s v="Brigitte Corzo"/>
  </r>
  <r>
    <x v="38"/>
    <s v="134-6803456015"/>
    <n v="173.05"/>
    <s v="Brigitte Corzo"/>
  </r>
  <r>
    <x v="39"/>
    <s v="134-6803456045"/>
    <n v="43.916200000000003"/>
    <s v="Brigitte Corzo"/>
  </r>
  <r>
    <x v="40"/>
    <s v="134-6803456043"/>
    <n v="41.8"/>
    <s v="Brigitte Corzo"/>
  </r>
  <r>
    <x v="41"/>
    <s v="134-6803456044"/>
    <n v="66.25"/>
    <s v="Brigitte Corzo"/>
  </r>
  <r>
    <x v="42"/>
    <s v="134-6803656643"/>
    <n v="153.75"/>
    <s v="Brigitte Corzo"/>
  </r>
  <r>
    <x v="43"/>
    <s v="134-6803656645"/>
    <n v="72.150000000000006"/>
    <s v="Brigitte Corzo"/>
  </r>
  <r>
    <x v="43"/>
    <s v="134-6803656644"/>
    <n v="72.150000000000006"/>
    <s v="Brigitte Corzo"/>
  </r>
  <r>
    <x v="44"/>
    <s v="134-6803656665"/>
    <n v="102.52"/>
    <s v="Brigitte Corzo"/>
  </r>
  <r>
    <x v="44"/>
    <s v="134-6803656666"/>
    <n v="102.52"/>
    <s v="Brigitte Corzo"/>
  </r>
  <r>
    <x v="45"/>
    <s v="134-6803656664"/>
    <n v="144.05000000000001"/>
    <s v="Brigitte Corzo"/>
  </r>
  <r>
    <x v="46"/>
    <s v="134-6803656670"/>
    <n v="144.05000000000001"/>
    <s v="Brigitte Corzo"/>
  </r>
  <r>
    <x v="47"/>
    <s v="134-6803656692"/>
    <n v="144.05000000000001"/>
    <s v="Brigitte Corzo"/>
  </r>
  <r>
    <x v="48"/>
    <s v="134-6803656695"/>
    <n v="71.900000000000006"/>
    <s v="Brigitte Corzo"/>
  </r>
  <r>
    <x v="49"/>
    <s v="4C 035-6803656697"/>
    <n v="76.739999999999995"/>
    <s v="Brigitte Corzo"/>
  </r>
  <r>
    <x v="50"/>
    <s v="134-6803656696"/>
    <n v="77.010000000000005"/>
    <s v="Brigitte Corzo"/>
  </r>
  <r>
    <x v="51"/>
    <s v="134-5702291559"/>
    <n v="102.52"/>
    <s v="Brigitte Corzo"/>
  </r>
  <r>
    <x v="51"/>
    <s v="134-5702291560"/>
    <n v="102.52"/>
    <s v="Brigitte Corzo"/>
  </r>
  <r>
    <x v="52"/>
    <s v="134-5702291563"/>
    <n v="118.7"/>
    <s v="Brigitte Corzo"/>
  </r>
  <r>
    <x v="53"/>
    <s v="134-5702291564"/>
    <n v="66.08"/>
    <s v="Brigitte Corzo"/>
  </r>
  <r>
    <x v="54"/>
    <s v="134-5702291568"/>
    <n v="87.55"/>
    <s v="Brigitte Corzo"/>
  </r>
  <r>
    <x v="55"/>
    <s v="134-5702291574"/>
    <n v="43.77"/>
    <s v="Brigitte Corzo"/>
  </r>
  <r>
    <x v="56"/>
    <s v="134-5702291580"/>
    <n v="66.08"/>
    <s v="Brigitte Corzo"/>
  </r>
  <r>
    <x v="57"/>
    <s v="134-5702291581"/>
    <n v="118.7"/>
    <s v="Brigitte Corzo"/>
  </r>
  <r>
    <x v="58"/>
    <s v="134-5702291624"/>
    <n v="111.79"/>
    <s v="Brigitte Corzo"/>
  </r>
  <r>
    <x v="59"/>
    <s v="134-5702291636"/>
    <n v="86.61"/>
    <s v="Brigitte Corzo"/>
  </r>
  <r>
    <x v="60"/>
    <s v="134-5702291645"/>
    <n v="86.61"/>
    <s v="Brigitte Corzo"/>
  </r>
  <r>
    <x v="61"/>
    <s v="134-5702291654"/>
    <n v="79.2"/>
    <s v="Brigitte Corzo"/>
  </r>
  <r>
    <x v="62"/>
    <s v="134-5702291653"/>
    <n v="173.22"/>
    <s v="Brigitte Corzo"/>
  </r>
  <r>
    <x v="63"/>
    <s v="134-5702509526"/>
    <n v="87.59"/>
    <s v="Brigitte Corzo"/>
  </r>
  <r>
    <x v="64"/>
    <s v="134-5702509534"/>
    <n v="247.88"/>
    <s v="Brigitte Corzo"/>
  </r>
  <r>
    <x v="65"/>
    <s v="134-5702509558"/>
    <n v="87.59"/>
    <s v="Brigitte Corzo"/>
  </r>
  <r>
    <x v="66"/>
    <s v="134-5702509557"/>
    <n v="158.38"/>
    <s v="Brigitte Corzo"/>
  </r>
  <r>
    <x v="67"/>
    <s v="134-5702509563"/>
    <n v="173.22"/>
    <s v="Brigitte Corzo"/>
  </r>
  <r>
    <x v="68"/>
    <s v="134-5702509571"/>
    <n v="43.79"/>
    <s v="Brigitte Corzo"/>
  </r>
  <r>
    <x v="69"/>
    <s v="134-5702509586"/>
    <n v="247.88"/>
    <s v="Brigitte Corzo"/>
  </r>
  <r>
    <x v="70"/>
    <s v="134-5702509585"/>
    <n v="247.88"/>
    <s v="Brigitte Corzo"/>
  </r>
  <r>
    <x v="71"/>
    <s v="134-5702509588"/>
    <n v="131.93"/>
    <s v="Brigitte Corzo"/>
  </r>
  <r>
    <x v="72"/>
    <s v="134-5702509592"/>
    <n v="72.14"/>
    <s v="Brigitte Corzo"/>
  </r>
  <r>
    <x v="72"/>
    <s v="134-5702509593"/>
    <n v="72.14"/>
    <s v="Brigitte Corzo"/>
  </r>
  <r>
    <x v="73"/>
    <s v="134-5702509601"/>
    <n v="77.13"/>
    <s v="Brigitte Corzo"/>
  </r>
  <r>
    <x v="74"/>
    <s v="134-5702509602"/>
    <n v="70.31"/>
    <s v="Brigitte Corzo"/>
  </r>
  <r>
    <x v="74"/>
    <s v="134-5702509603"/>
    <n v="70.31"/>
    <s v="Brigitte Corzo"/>
  </r>
  <r>
    <x v="75"/>
    <s v="134-5702509604"/>
    <n v="44.79"/>
    <s v="Brigitte Corzo"/>
  </r>
  <r>
    <x v="76"/>
    <s v="134-5702509612"/>
    <n v="103.62"/>
    <s v="Brigitte Corzo"/>
  </r>
  <r>
    <x v="76"/>
    <s v="134-5702509613"/>
    <n v="103.62"/>
    <s v="Brigitte Corzo"/>
  </r>
  <r>
    <x v="77"/>
    <s v="134-2091038306"/>
    <n v="236.32"/>
    <s v="Brigitte Corzo"/>
  </r>
  <r>
    <x v="78"/>
    <s v="134-2091038309"/>
    <n v="103.62"/>
    <s v="Brigitte Corzo"/>
  </r>
  <r>
    <x v="78"/>
    <s v="134-2091038313"/>
    <n v="103.62"/>
    <s v="Brigitte Corzo"/>
  </r>
  <r>
    <x v="79"/>
    <s v="134-2091038316-17"/>
    <n v="251.59"/>
    <s v="Brigitte Corzo"/>
  </r>
  <r>
    <x v="80"/>
    <s v="134-2091038321"/>
    <n v="103.63"/>
    <s v="Brigitte Corzo"/>
  </r>
  <r>
    <x v="80"/>
    <s v="134-2091038320"/>
    <n v="103.63"/>
    <s v="Brigitte Corzo"/>
  </r>
  <r>
    <x v="81"/>
    <s v="134-2091038325"/>
    <n v="89.57"/>
    <s v="Brigitte Corzo"/>
  </r>
  <r>
    <x v="81"/>
    <s v="134-2091038324"/>
    <n v="89.57"/>
    <s v="Brigitte Corzo"/>
  </r>
  <r>
    <x v="82"/>
    <s v="134-2091038329"/>
    <n v="103.63"/>
    <s v="Brigitte Corzo"/>
  </r>
  <r>
    <x v="82"/>
    <s v="134-2091038330"/>
    <n v="103.63"/>
    <s v="Brigitte Corzo"/>
  </r>
  <r>
    <x v="83"/>
    <s v="134-2091038371"/>
    <n v="44.79"/>
    <s v="Brigitte Corzo"/>
  </r>
  <r>
    <x v="84"/>
    <s v="4C 035-2091038386-87"/>
    <n v="218.36"/>
    <s v="Brigitte Corzo"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  <r>
    <x v="85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5F5800-0BB0-4298-B9BE-9E748FC7088A}" name="TablaDinámica1" cacheId="1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Num. Vuelo">
  <location ref="L7:N94" firstHeaderRow="0" firstDataRow="1" firstDataCol="1"/>
  <pivotFields count="4">
    <pivotField name="Num. Vuelo" axis="axisRow" dataField="1" showAll="0">
      <items count="87">
        <item x="37"/>
        <item x="83"/>
        <item x="36"/>
        <item x="26"/>
        <item x="35"/>
        <item x="47"/>
        <item x="54"/>
        <item x="45"/>
        <item x="51"/>
        <item x="6"/>
        <item x="59"/>
        <item x="29"/>
        <item x="39"/>
        <item x="42"/>
        <item x="71"/>
        <item x="3"/>
        <item x="56"/>
        <item x="74"/>
        <item x="10"/>
        <item x="32"/>
        <item x="66"/>
        <item x="79"/>
        <item x="75"/>
        <item x="46"/>
        <item x="52"/>
        <item x="20"/>
        <item x="72"/>
        <item x="30"/>
        <item x="25"/>
        <item x="62"/>
        <item x="28"/>
        <item x="34"/>
        <item x="48"/>
        <item x="15"/>
        <item x="16"/>
        <item x="2"/>
        <item x="82"/>
        <item x="69"/>
        <item x="12"/>
        <item x="19"/>
        <item x="70"/>
        <item x="67"/>
        <item x="5"/>
        <item x="65"/>
        <item x="31"/>
        <item x="68"/>
        <item x="64"/>
        <item x="73"/>
        <item x="55"/>
        <item x="7"/>
        <item x="17"/>
        <item x="58"/>
        <item x="9"/>
        <item x="11"/>
        <item x="60"/>
        <item x="40"/>
        <item x="49"/>
        <item x="41"/>
        <item x="78"/>
        <item x="8"/>
        <item x="61"/>
        <item x="1"/>
        <item x="38"/>
        <item x="57"/>
        <item x="24"/>
        <item x="33"/>
        <item x="77"/>
        <item x="27"/>
        <item x="13"/>
        <item x="18"/>
        <item x="81"/>
        <item x="53"/>
        <item x="80"/>
        <item x="43"/>
        <item x="50"/>
        <item x="84"/>
        <item x="21"/>
        <item x="22"/>
        <item x="76"/>
        <item x="23"/>
        <item x="63"/>
        <item x="4"/>
        <item x="14"/>
        <item x="44"/>
        <item x="0"/>
        <item x="85"/>
        <item t="default"/>
      </items>
    </pivotField>
    <pivotField showAll="0"/>
    <pivotField dataField="1" showAll="0"/>
    <pivotField showAll="0"/>
  </pivotFields>
  <rowFields count="1">
    <field x="0"/>
  </rowFields>
  <rowItems count="8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 t="grand">
      <x/>
    </i>
  </rowItems>
  <colFields count="1">
    <field x="-2"/>
  </colFields>
  <colItems count="2">
    <i>
      <x/>
    </i>
    <i i="1">
      <x v="1"/>
    </i>
  </colItems>
  <dataFields count="2">
    <dataField name="CO2 Kg/ 1Persona" fld="2" subtotal="max" baseField="0" baseItem="72"/>
    <dataField name="# empleados" fld="0" subtotal="count" baseField="0" baseItem="72"/>
  </dataFields>
  <formats count="16"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0" type="button" dataOnly="0" labelOnly="1" outline="0" axis="axisRow" fieldPosition="0"/>
    </format>
    <format dxfId="164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63">
      <pivotArea dataOnly="0" labelOnly="1" fieldPosition="0">
        <references count="1">
          <reference field="0" count="36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</reference>
        </references>
      </pivotArea>
    </format>
    <format dxfId="162">
      <pivotArea dataOnly="0" labelOnly="1" grandRow="1" outline="0" fieldPosition="0"/>
    </format>
    <format dxfId="16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0" type="button" dataOnly="0" labelOnly="1" outline="0" axis="axisRow" fieldPosition="0"/>
    </format>
    <format dxfId="157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56">
      <pivotArea dataOnly="0" labelOnly="1" fieldPosition="0">
        <references count="1">
          <reference field="0" count="36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</reference>
        </references>
      </pivotArea>
    </format>
    <format dxfId="155">
      <pivotArea dataOnly="0" labelOnly="1" grandRow="1" outline="0" fieldPosition="0"/>
    </format>
    <format dxfId="15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1">
      <pivotArea field="0" type="button" dataOnly="0" labelOnly="1" outline="0" axis="axisRow" fieldPosition="0"/>
    </format>
    <format dxfId="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530CA7-ACC1-4017-A2BE-07AF381EF471}" name="Tipodevehiculo" displayName="Tipodevehiculo" ref="AA8:AB14" totalsRowShown="0" headerRowDxfId="153" dataDxfId="152" tableBorderDxfId="151">
  <autoFilter ref="AA8:AB14" xr:uid="{56530CA7-ACC1-4017-A2BE-07AF381EF471}"/>
  <tableColumns count="2">
    <tableColumn id="1" xr3:uid="{40A89DE8-3785-4F2F-8E98-80CFF1D21606}" name="Vehículos" dataDxfId="150"/>
    <tableColumn id="2" xr3:uid="{7972AFF5-1558-48E0-A10C-E5C0DC1ED075}" name="Equivalencia" dataDxfId="149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1C08DD-CEEC-4203-AB9E-8045EBB8C13A}" name="Tabla2" displayName="Tabla2" ref="I8:I153" totalsRowShown="0" headerRowDxfId="148" dataDxfId="146" headerRowBorderDxfId="147" tableBorderDxfId="145" totalsRowBorderDxfId="144">
  <autoFilter ref="I8:I153" xr:uid="{961C08DD-CEEC-4203-AB9E-8045EBB8C13A}"/>
  <tableColumns count="1">
    <tableColumn id="1" xr3:uid="{ED18C562-1138-4BAA-9952-33C460434209}" name="Tipo de Vehículo" dataDxfId="143"/>
  </tableColumns>
  <tableStyleInfo name="TableStyleMedium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E4B1F5-FB20-4850-ABBC-97E3EF1CBBFD}" name="Vehículo_de_pasajeros" displayName="Vehículo_de_pasajeros" ref="AD8:AD14" totalsRowShown="0" headerRowDxfId="142" dataDxfId="140" headerRowBorderDxfId="141" tableBorderDxfId="139" totalsRowBorderDxfId="138">
  <autoFilter ref="AD8:AD14" xr:uid="{ECE4B1F5-FB20-4850-ABBC-97E3EF1CBBFD}"/>
  <tableColumns count="1">
    <tableColumn id="1" xr3:uid="{4D7A7775-C51D-4023-BF1B-B5DDA3EF1ADD}" name="Vehículo de pasajeros" dataDxfId="137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82D9CE-7A0F-4F04-A60F-4398C0111C24}" name="VANS" displayName="VANS" ref="AF8:AF12" totalsRowShown="0" headerRowDxfId="136" dataDxfId="134" headerRowBorderDxfId="135" tableBorderDxfId="133" totalsRowBorderDxfId="132">
  <autoFilter ref="AF8:AF12" xr:uid="{4D82D9CE-7A0F-4F04-A60F-4398C0111C24}"/>
  <tableColumns count="1">
    <tableColumn id="1" xr3:uid="{FA1ECF3F-7FBB-4F12-8828-86F951EFF74F}" name="VANS" dataDxfId="131"/>
  </tableColumns>
  <tableStyleInfo name="TableStyleMedium2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34C1B7F-F5EE-4E8D-B792-E09531D5EE1A}" name="MOTOCICLETA" displayName="MOTOCICLETA" ref="AH8:AH12" totalsRowShown="0" headerRowDxfId="130" dataDxfId="128" headerRowBorderDxfId="129" tableBorderDxfId="127" totalsRowBorderDxfId="126">
  <autoFilter ref="AH8:AH12" xr:uid="{B34C1B7F-F5EE-4E8D-B792-E09531D5EE1A}"/>
  <tableColumns count="1">
    <tableColumn id="1" xr3:uid="{E407447C-57E7-4FE4-86EF-F6BF50A530E6}" name="Motocicleta" dataDxfId="125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D38EB6-A3C9-482E-98CD-EAAE5EB31F43}" name="Vehículo_Pesado___Rígido" displayName="Vehículo_Pesado___Rígido" ref="AJ8:AJ12" totalsRowShown="0" headerRowDxfId="124" dataDxfId="122" headerRowBorderDxfId="123" tableBorderDxfId="121" totalsRowBorderDxfId="120">
  <autoFilter ref="AJ8:AJ12" xr:uid="{A6D38EB6-A3C9-482E-98CD-EAAE5EB31F43}"/>
  <tableColumns count="1">
    <tableColumn id="1" xr3:uid="{22361D40-0AA9-4D90-80FA-E7737E503530}" name="Vehículo Pesado - Rígido" dataDxfId="119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4EE0497-FC14-4E54-87D5-52013B96022C}" name="Vehículo_Pesado___Articulado" displayName="Vehículo_Pesado___Articulado" ref="AL8:AL11" totalsRowShown="0" headerRowDxfId="118" dataDxfId="116" headerRowBorderDxfId="117" tableBorderDxfId="115" totalsRowBorderDxfId="114">
  <autoFilter ref="AL8:AL11" xr:uid="{C4EE0497-FC14-4E54-87D5-52013B96022C}"/>
  <tableColumns count="1">
    <tableColumn id="1" xr3:uid="{D0576E9D-6D59-4234-8C6E-A1418D98696A}" name="Vehículo Pesado - Articulado " dataDxfId="113"/>
  </tableColumns>
  <tableStyleInfo name="TableStyleMedium20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9D9EA87-15F9-4A19-91F5-648B7B2A5846}" name="Vehículo_Pesado___Desconocido" displayName="Vehículo_Pesado___Desconocido" ref="AN8:AN9" totalsRowShown="0" headerRowDxfId="112" dataDxfId="110" headerRowBorderDxfId="111" tableBorderDxfId="109" totalsRowBorderDxfId="108">
  <autoFilter ref="AN8:AN9" xr:uid="{09D9EA87-15F9-4A19-91F5-648B7B2A5846}"/>
  <tableColumns count="1">
    <tableColumn id="1" xr3:uid="{B3B15735-95D8-4858-9D70-54B3F2A93A3E}" name="Vehículo Pesado - Desconocido" dataDxfId="107"/>
  </tableColumns>
  <tableStyleInfo name="TableStyleMedium20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37F2B67-2C35-4A61-81AB-CDB1B545F29E}" name="Tabla9" displayName="Tabla9" ref="J8:J153" totalsRowShown="0" headerRowDxfId="106" dataDxfId="104" headerRowBorderDxfId="105" tableBorderDxfId="103" totalsRowBorderDxfId="102">
  <autoFilter ref="J8:J153" xr:uid="{337F2B67-2C35-4A61-81AB-CDB1B545F29E}"/>
  <tableColumns count="1">
    <tableColumn id="1" xr3:uid="{84402135-FB8F-434D-918E-94D161943548}" name="Tamaño de Vehículo" dataDxfId="101"/>
  </tableColumns>
  <tableStyleInfo name="TableStyleMedium2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656F196-BEE2-4899-A3BB-0DB2CB560EE3}" name="Tabla10" displayName="Tabla10" ref="K8:K153" totalsRowShown="0" headerRowDxfId="100" dataDxfId="98" headerRowBorderDxfId="99" tableBorderDxfId="97" totalsRowBorderDxfId="96">
  <autoFilter ref="K8:K153" xr:uid="{F656F196-BEE2-4899-A3BB-0DB2CB560EE3}"/>
  <tableColumns count="1">
    <tableColumn id="1" xr3:uid="{BF284520-496E-43AC-9A17-3C7693855AA8}" name="% de Carga" dataDxfId="95"/>
  </tableColumns>
  <tableStyleInfo name="TableStyleMedium2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D3350D9-5D4E-4E8B-BC9F-2A0890B77570}" name="Tabla11" displayName="Tabla11" ref="L8:L153" totalsRowShown="0" headerRowDxfId="94" dataDxfId="92" headerRowBorderDxfId="93" tableBorderDxfId="91" totalsRowBorderDxfId="90">
  <autoFilter ref="L8:L153" xr:uid="{CD3350D9-5D4E-4E8B-BC9F-2A0890B77570}"/>
  <tableColumns count="1">
    <tableColumn id="1" xr3:uid="{F2E5F1B4-BB38-4AF2-B57A-5DCD799793E6}" name="Tipo de Combustible" dataDxfId="89"/>
  </tableColumns>
  <tableStyleInfo name="TableStyleMedium2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22CC1E4-A828-43AE-A7F7-DA2D8114011B}" name="Combustible" displayName="Combustible" ref="AP8:AP15" totalsRowShown="0" headerRowDxfId="88" dataDxfId="87" tableBorderDxfId="86">
  <autoFilter ref="AP8:AP15" xr:uid="{522CC1E4-A828-43AE-A7F7-DA2D8114011B}"/>
  <tableColumns count="1">
    <tableColumn id="1" xr3:uid="{28C13ADC-9C21-4910-B6BE-B2DEF8278DA2}" name="Combustible" dataDxfId="85"/>
  </tableColumns>
  <tableStyleInfo name="TableStyleMedium20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D57E330-6F72-4CFD-B5E2-EC605515CB07}" name="Tabla15" displayName="Tabla15" ref="AR8:AR13" totalsRowShown="0" headerRowDxfId="84" dataDxfId="83">
  <autoFilter ref="AR8:AR13" xr:uid="{1D57E330-6F72-4CFD-B5E2-EC605515CB07}"/>
  <tableColumns count="1">
    <tableColumn id="1" xr3:uid="{396ADC2D-2A20-45B8-9009-79D0A5C2D79F}" name="% de carga" dataDxfId="82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7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0C2E2-5395-4170-9F59-9F0614C394A0}">
  <dimension ref="B2:K24"/>
  <sheetViews>
    <sheetView workbookViewId="0">
      <selection activeCell="K6" sqref="K6"/>
    </sheetView>
  </sheetViews>
  <sheetFormatPr baseColWidth="10" defaultRowHeight="14.4" x14ac:dyDescent="0.3"/>
  <cols>
    <col min="4" max="4" width="22.5546875" customWidth="1"/>
  </cols>
  <sheetData>
    <row r="2" spans="2:11" x14ac:dyDescent="0.3">
      <c r="B2" s="52"/>
      <c r="C2" s="52"/>
      <c r="D2" s="52"/>
      <c r="E2" s="53" t="s">
        <v>0</v>
      </c>
      <c r="F2" s="53"/>
      <c r="G2" s="53"/>
      <c r="H2" s="53"/>
      <c r="I2" s="54" t="s">
        <v>1</v>
      </c>
      <c r="J2" s="54"/>
      <c r="K2" s="54"/>
    </row>
    <row r="3" spans="2:11" x14ac:dyDescent="0.3">
      <c r="B3" s="52"/>
      <c r="C3" s="52"/>
      <c r="D3" s="52"/>
      <c r="E3" s="53"/>
      <c r="F3" s="53"/>
      <c r="G3" s="53"/>
      <c r="H3" s="53"/>
      <c r="I3" s="50" t="s">
        <v>2</v>
      </c>
      <c r="J3" s="51"/>
      <c r="K3" s="5" t="s">
        <v>5</v>
      </c>
    </row>
    <row r="4" spans="2:11" x14ac:dyDescent="0.3">
      <c r="B4" s="52"/>
      <c r="C4" s="52"/>
      <c r="D4" s="52"/>
      <c r="E4" s="53"/>
      <c r="F4" s="53"/>
      <c r="G4" s="53"/>
      <c r="H4" s="53"/>
      <c r="I4" s="54" t="s">
        <v>4</v>
      </c>
      <c r="J4" s="54"/>
      <c r="K4" s="54" t="s">
        <v>32</v>
      </c>
    </row>
    <row r="5" spans="2:11" x14ac:dyDescent="0.3">
      <c r="B5" s="52"/>
      <c r="C5" s="52"/>
      <c r="D5" s="52"/>
      <c r="E5" s="53"/>
      <c r="F5" s="53"/>
      <c r="G5" s="53"/>
      <c r="H5" s="53"/>
      <c r="I5" s="54"/>
      <c r="J5" s="54"/>
      <c r="K5" s="54"/>
    </row>
    <row r="8" spans="2:11" x14ac:dyDescent="0.3">
      <c r="C8" s="49" t="s">
        <v>6</v>
      </c>
      <c r="D8" s="49"/>
      <c r="E8" s="49"/>
    </row>
    <row r="9" spans="2:11" x14ac:dyDescent="0.3">
      <c r="C9" s="4" t="s">
        <v>3</v>
      </c>
      <c r="D9" s="4" t="s">
        <v>7</v>
      </c>
      <c r="E9" s="4" t="s">
        <v>8</v>
      </c>
    </row>
    <row r="10" spans="2:11" x14ac:dyDescent="0.3">
      <c r="C10" s="2" t="s">
        <v>10</v>
      </c>
      <c r="D10" s="2" t="s">
        <v>9</v>
      </c>
      <c r="E10" s="3">
        <v>45629</v>
      </c>
    </row>
    <row r="11" spans="2:11" x14ac:dyDescent="0.3">
      <c r="C11" s="2"/>
      <c r="D11" s="2"/>
      <c r="E11" s="2"/>
    </row>
    <row r="12" spans="2:11" x14ac:dyDescent="0.3">
      <c r="C12" s="2"/>
      <c r="D12" s="2"/>
      <c r="E12" s="2"/>
    </row>
    <row r="13" spans="2:11" x14ac:dyDescent="0.3">
      <c r="C13" s="2"/>
      <c r="D13" s="2"/>
      <c r="E13" s="2"/>
    </row>
    <row r="14" spans="2:11" x14ac:dyDescent="0.3">
      <c r="C14" s="2"/>
      <c r="D14" s="2"/>
      <c r="E14" s="2"/>
    </row>
    <row r="15" spans="2:11" x14ac:dyDescent="0.3">
      <c r="C15" s="2"/>
      <c r="D15" s="2"/>
      <c r="E15" s="2"/>
    </row>
    <row r="16" spans="2:11" x14ac:dyDescent="0.3">
      <c r="C16" s="1"/>
      <c r="D16" s="1"/>
      <c r="E16" s="1"/>
    </row>
    <row r="17" spans="3:8" x14ac:dyDescent="0.3">
      <c r="C17" s="1"/>
      <c r="D17" s="1"/>
      <c r="E17" s="1"/>
    </row>
    <row r="18" spans="3:8" x14ac:dyDescent="0.3">
      <c r="C18" s="1"/>
      <c r="D18" s="1"/>
      <c r="E18" s="1"/>
    </row>
    <row r="19" spans="3:8" x14ac:dyDescent="0.3">
      <c r="C19" s="46" t="s">
        <v>11</v>
      </c>
      <c r="D19" s="46"/>
      <c r="E19" s="46"/>
      <c r="F19" s="46"/>
      <c r="G19" s="46"/>
      <c r="H19" s="46"/>
    </row>
    <row r="20" spans="3:8" x14ac:dyDescent="0.3">
      <c r="C20" s="46" t="s">
        <v>12</v>
      </c>
      <c r="D20" s="46"/>
      <c r="E20" s="46" t="s">
        <v>14</v>
      </c>
      <c r="F20" s="46"/>
      <c r="G20" s="46" t="s">
        <v>15</v>
      </c>
      <c r="H20" s="46"/>
    </row>
    <row r="21" spans="3:8" x14ac:dyDescent="0.3">
      <c r="C21" s="48"/>
      <c r="D21" s="48"/>
      <c r="E21" s="48"/>
      <c r="F21" s="48"/>
      <c r="G21" s="48"/>
      <c r="H21" s="48"/>
    </row>
    <row r="22" spans="3:8" x14ac:dyDescent="0.3">
      <c r="C22" s="48"/>
      <c r="D22" s="48"/>
      <c r="E22" s="48"/>
      <c r="F22" s="48"/>
      <c r="G22" s="48"/>
      <c r="H22" s="48"/>
    </row>
    <row r="23" spans="3:8" x14ac:dyDescent="0.3">
      <c r="C23" s="47" t="s">
        <v>13</v>
      </c>
      <c r="D23" s="47"/>
      <c r="E23" s="47" t="s">
        <v>13</v>
      </c>
      <c r="F23" s="47"/>
      <c r="G23" s="47" t="s">
        <v>13</v>
      </c>
      <c r="H23" s="47"/>
    </row>
    <row r="24" spans="3:8" x14ac:dyDescent="0.3">
      <c r="C24" s="47"/>
      <c r="D24" s="47"/>
      <c r="E24" s="47"/>
      <c r="F24" s="47"/>
      <c r="G24" s="47"/>
      <c r="H24" s="47"/>
    </row>
  </sheetData>
  <mergeCells count="20">
    <mergeCell ref="C8:E8"/>
    <mergeCell ref="I3:J3"/>
    <mergeCell ref="B2:D5"/>
    <mergeCell ref="E2:H5"/>
    <mergeCell ref="I2:K2"/>
    <mergeCell ref="I4:J5"/>
    <mergeCell ref="K4:K5"/>
    <mergeCell ref="C19:H19"/>
    <mergeCell ref="E23:F23"/>
    <mergeCell ref="G23:H23"/>
    <mergeCell ref="E24:F24"/>
    <mergeCell ref="G24:H24"/>
    <mergeCell ref="E21:F22"/>
    <mergeCell ref="G21:H22"/>
    <mergeCell ref="C20:D20"/>
    <mergeCell ref="C23:D23"/>
    <mergeCell ref="C24:D24"/>
    <mergeCell ref="C21:D22"/>
    <mergeCell ref="E20:F20"/>
    <mergeCell ref="G20:H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CED18-6FDF-417D-9C8A-C709825CDB55}">
  <dimension ref="B2:K36"/>
  <sheetViews>
    <sheetView zoomScale="70" zoomScaleNormal="70" workbookViewId="0">
      <selection activeCell="E8" sqref="E8:E9"/>
    </sheetView>
  </sheetViews>
  <sheetFormatPr baseColWidth="10" defaultRowHeight="14.4" x14ac:dyDescent="0.3"/>
  <cols>
    <col min="2" max="2" width="3" bestFit="1" customWidth="1"/>
    <col min="3" max="3" width="41.109375" bestFit="1" customWidth="1"/>
    <col min="4" max="4" width="26.109375" customWidth="1"/>
    <col min="5" max="5" width="14.44140625" customWidth="1"/>
    <col min="6" max="6" width="14.5546875" customWidth="1"/>
    <col min="7" max="7" width="16" customWidth="1"/>
    <col min="8" max="8" width="15.44140625" customWidth="1"/>
    <col min="9" max="9" width="17.88671875" customWidth="1"/>
  </cols>
  <sheetData>
    <row r="2" spans="2:11" ht="14.4" customHeight="1" x14ac:dyDescent="0.3">
      <c r="B2" s="52"/>
      <c r="C2" s="52"/>
      <c r="D2" s="52"/>
      <c r="E2" s="53" t="s">
        <v>0</v>
      </c>
      <c r="F2" s="53"/>
      <c r="G2" s="53"/>
      <c r="H2" s="53"/>
      <c r="I2" s="54" t="s">
        <v>1</v>
      </c>
      <c r="J2" s="54"/>
      <c r="K2" s="54"/>
    </row>
    <row r="3" spans="2:11" x14ac:dyDescent="0.3">
      <c r="B3" s="52"/>
      <c r="C3" s="52"/>
      <c r="D3" s="52"/>
      <c r="E3" s="53"/>
      <c r="F3" s="53"/>
      <c r="G3" s="53"/>
      <c r="H3" s="53"/>
      <c r="I3" s="50" t="s">
        <v>2</v>
      </c>
      <c r="J3" s="51"/>
      <c r="K3" s="5" t="s">
        <v>5</v>
      </c>
    </row>
    <row r="4" spans="2:11" x14ac:dyDescent="0.3">
      <c r="B4" s="52"/>
      <c r="C4" s="52"/>
      <c r="D4" s="52"/>
      <c r="E4" s="53"/>
      <c r="F4" s="53"/>
      <c r="G4" s="53"/>
      <c r="H4" s="53"/>
      <c r="I4" s="54" t="s">
        <v>4</v>
      </c>
      <c r="J4" s="54"/>
      <c r="K4" s="54" t="s">
        <v>33</v>
      </c>
    </row>
    <row r="5" spans="2:11" x14ac:dyDescent="0.3">
      <c r="B5" s="52"/>
      <c r="C5" s="52"/>
      <c r="D5" s="52"/>
      <c r="E5" s="53"/>
      <c r="F5" s="53"/>
      <c r="G5" s="53"/>
      <c r="H5" s="53"/>
      <c r="I5" s="54"/>
      <c r="J5" s="54"/>
      <c r="K5" s="54"/>
    </row>
    <row r="7" spans="2:11" x14ac:dyDescent="0.3">
      <c r="B7" s="8" t="s">
        <v>21</v>
      </c>
      <c r="C7" s="8" t="s">
        <v>16</v>
      </c>
      <c r="D7" s="8" t="s">
        <v>22</v>
      </c>
      <c r="E7" s="8" t="s">
        <v>29</v>
      </c>
      <c r="F7" s="8" t="s">
        <v>17</v>
      </c>
      <c r="G7" s="8" t="s">
        <v>20</v>
      </c>
      <c r="H7" s="8" t="s">
        <v>19</v>
      </c>
      <c r="I7" s="8" t="s">
        <v>18</v>
      </c>
    </row>
    <row r="8" spans="2:11" x14ac:dyDescent="0.3">
      <c r="B8" s="2">
        <v>1</v>
      </c>
      <c r="C8" s="41" t="s">
        <v>255</v>
      </c>
      <c r="D8" s="41">
        <v>3</v>
      </c>
      <c r="E8" s="74">
        <v>47544</v>
      </c>
      <c r="F8" s="3">
        <v>45637</v>
      </c>
      <c r="G8" s="41" t="s">
        <v>256</v>
      </c>
      <c r="H8" s="41" t="s">
        <v>257</v>
      </c>
      <c r="I8" s="41" t="s">
        <v>256</v>
      </c>
    </row>
    <row r="9" spans="2:11" x14ac:dyDescent="0.3">
      <c r="B9" s="10">
        <v>2</v>
      </c>
      <c r="C9" s="10" t="s">
        <v>255</v>
      </c>
      <c r="D9" s="10">
        <v>4</v>
      </c>
      <c r="E9" s="75">
        <v>63392</v>
      </c>
      <c r="F9" s="13">
        <v>45651</v>
      </c>
      <c r="G9" s="10" t="s">
        <v>256</v>
      </c>
      <c r="H9" s="10" t="s">
        <v>258</v>
      </c>
      <c r="I9" s="10" t="s">
        <v>256</v>
      </c>
    </row>
    <row r="10" spans="2:11" x14ac:dyDescent="0.3">
      <c r="B10" s="2">
        <v>3</v>
      </c>
      <c r="C10" s="41"/>
      <c r="D10" s="41"/>
      <c r="E10" s="41"/>
      <c r="F10" s="41"/>
      <c r="G10" s="41"/>
      <c r="H10" s="41"/>
      <c r="I10" s="41"/>
    </row>
    <row r="11" spans="2:11" x14ac:dyDescent="0.3">
      <c r="B11" s="10">
        <v>4</v>
      </c>
      <c r="C11" s="10"/>
      <c r="D11" s="10"/>
      <c r="E11" s="10"/>
      <c r="F11" s="10"/>
      <c r="G11" s="10"/>
      <c r="H11" s="10"/>
      <c r="I11" s="10"/>
    </row>
    <row r="12" spans="2:11" x14ac:dyDescent="0.3">
      <c r="B12" s="2">
        <v>5</v>
      </c>
      <c r="C12" s="41"/>
      <c r="D12" s="41"/>
      <c r="E12" s="41"/>
      <c r="F12" s="41"/>
      <c r="G12" s="41"/>
      <c r="H12" s="41"/>
      <c r="I12" s="41"/>
    </row>
    <row r="13" spans="2:11" x14ac:dyDescent="0.3">
      <c r="B13" s="10">
        <v>6</v>
      </c>
      <c r="C13" s="10"/>
      <c r="D13" s="10"/>
      <c r="E13" s="10"/>
      <c r="F13" s="10"/>
      <c r="G13" s="10"/>
      <c r="H13" s="10"/>
      <c r="I13" s="10"/>
    </row>
    <row r="14" spans="2:11" x14ac:dyDescent="0.3">
      <c r="B14" s="2">
        <v>7</v>
      </c>
      <c r="C14" s="41"/>
      <c r="D14" s="41"/>
      <c r="E14" s="41"/>
      <c r="F14" s="41"/>
      <c r="G14" s="41"/>
      <c r="H14" s="41"/>
      <c r="I14" s="41"/>
    </row>
    <row r="15" spans="2:11" x14ac:dyDescent="0.3">
      <c r="B15" s="10">
        <v>8</v>
      </c>
      <c r="C15" s="10"/>
      <c r="D15" s="10"/>
      <c r="E15" s="10"/>
      <c r="F15" s="10"/>
      <c r="G15" s="10"/>
      <c r="H15" s="10"/>
      <c r="I15" s="10"/>
    </row>
    <row r="16" spans="2:11" x14ac:dyDescent="0.3">
      <c r="B16" s="2">
        <v>9</v>
      </c>
      <c r="C16" s="41"/>
      <c r="D16" s="41"/>
      <c r="E16" s="41"/>
      <c r="F16" s="41"/>
      <c r="G16" s="41"/>
      <c r="H16" s="41"/>
      <c r="I16" s="41"/>
    </row>
    <row r="17" spans="2:9" x14ac:dyDescent="0.3">
      <c r="B17" s="10">
        <v>10</v>
      </c>
      <c r="C17" s="10"/>
      <c r="D17" s="10"/>
      <c r="E17" s="10"/>
      <c r="F17" s="10"/>
      <c r="G17" s="10"/>
      <c r="H17" s="10"/>
      <c r="I17" s="10"/>
    </row>
    <row r="18" spans="2:9" x14ac:dyDescent="0.3">
      <c r="B18" s="2">
        <v>11</v>
      </c>
      <c r="C18" s="41"/>
      <c r="D18" s="41"/>
      <c r="E18" s="41"/>
      <c r="F18" s="41"/>
      <c r="G18" s="41"/>
      <c r="H18" s="41"/>
      <c r="I18" s="41"/>
    </row>
    <row r="19" spans="2:9" x14ac:dyDescent="0.3">
      <c r="B19" s="10">
        <v>12</v>
      </c>
      <c r="C19" s="10"/>
      <c r="D19" s="10"/>
      <c r="E19" s="10"/>
      <c r="F19" s="10"/>
      <c r="G19" s="10"/>
      <c r="H19" s="10"/>
      <c r="I19" s="10"/>
    </row>
    <row r="20" spans="2:9" x14ac:dyDescent="0.3">
      <c r="B20" s="2">
        <v>13</v>
      </c>
      <c r="C20" s="41"/>
      <c r="D20" s="41"/>
      <c r="E20" s="41"/>
      <c r="F20" s="41"/>
      <c r="G20" s="41"/>
      <c r="H20" s="41"/>
      <c r="I20" s="41"/>
    </row>
    <row r="21" spans="2:9" x14ac:dyDescent="0.3">
      <c r="B21" s="10">
        <v>14</v>
      </c>
      <c r="C21" s="10"/>
      <c r="D21" s="10"/>
      <c r="E21" s="10"/>
      <c r="F21" s="10"/>
      <c r="G21" s="10"/>
      <c r="H21" s="10"/>
      <c r="I21" s="10"/>
    </row>
    <row r="22" spans="2:9" x14ac:dyDescent="0.3">
      <c r="B22" s="2">
        <v>15</v>
      </c>
      <c r="C22" s="41"/>
      <c r="D22" s="41"/>
      <c r="E22" s="41"/>
      <c r="F22" s="41"/>
      <c r="G22" s="41"/>
      <c r="H22" s="41"/>
      <c r="I22" s="41"/>
    </row>
    <row r="23" spans="2:9" x14ac:dyDescent="0.3">
      <c r="B23" s="10">
        <v>16</v>
      </c>
      <c r="C23" s="10"/>
      <c r="D23" s="10"/>
      <c r="E23" s="10"/>
      <c r="F23" s="10"/>
      <c r="G23" s="10"/>
      <c r="H23" s="10"/>
      <c r="I23" s="10"/>
    </row>
    <row r="24" spans="2:9" x14ac:dyDescent="0.3">
      <c r="B24" s="2">
        <v>17</v>
      </c>
      <c r="C24" s="41"/>
      <c r="D24" s="41"/>
      <c r="E24" s="41"/>
      <c r="F24" s="41"/>
      <c r="G24" s="41"/>
      <c r="H24" s="41"/>
      <c r="I24" s="41"/>
    </row>
    <row r="25" spans="2:9" x14ac:dyDescent="0.3">
      <c r="B25" s="10">
        <v>18</v>
      </c>
      <c r="C25" s="10"/>
      <c r="D25" s="10"/>
      <c r="E25" s="10"/>
      <c r="F25" s="10"/>
      <c r="G25" s="10"/>
      <c r="H25" s="10"/>
      <c r="I25" s="10"/>
    </row>
    <row r="26" spans="2:9" x14ac:dyDescent="0.3">
      <c r="B26" s="2">
        <v>19</v>
      </c>
      <c r="C26" s="41"/>
      <c r="D26" s="41"/>
      <c r="E26" s="41"/>
      <c r="F26" s="41"/>
      <c r="G26" s="41"/>
      <c r="H26" s="41"/>
      <c r="I26" s="41"/>
    </row>
    <row r="27" spans="2:9" x14ac:dyDescent="0.3">
      <c r="B27" s="10">
        <v>20</v>
      </c>
      <c r="C27" s="10"/>
      <c r="D27" s="10"/>
      <c r="E27" s="10"/>
      <c r="F27" s="10"/>
      <c r="G27" s="10"/>
      <c r="H27" s="10"/>
      <c r="I27" s="10"/>
    </row>
    <row r="28" spans="2:9" x14ac:dyDescent="0.3">
      <c r="B28" s="2">
        <v>21</v>
      </c>
      <c r="C28" s="41"/>
      <c r="D28" s="41"/>
      <c r="E28" s="41"/>
      <c r="F28" s="41"/>
      <c r="G28" s="41"/>
      <c r="H28" s="41"/>
      <c r="I28" s="41"/>
    </row>
    <row r="29" spans="2:9" x14ac:dyDescent="0.3">
      <c r="B29" s="10">
        <v>22</v>
      </c>
      <c r="C29" s="10"/>
      <c r="D29" s="10"/>
      <c r="E29" s="10"/>
      <c r="F29" s="10"/>
      <c r="G29" s="10"/>
      <c r="H29" s="10"/>
      <c r="I29" s="10"/>
    </row>
    <row r="30" spans="2:9" x14ac:dyDescent="0.3">
      <c r="B30" s="2">
        <v>23</v>
      </c>
      <c r="C30" s="41"/>
      <c r="D30" s="41"/>
      <c r="E30" s="41"/>
      <c r="F30" s="41"/>
      <c r="G30" s="41"/>
      <c r="H30" s="41"/>
      <c r="I30" s="41"/>
    </row>
    <row r="31" spans="2:9" x14ac:dyDescent="0.3">
      <c r="B31" s="10">
        <v>24</v>
      </c>
      <c r="C31" s="10"/>
      <c r="D31" s="10"/>
      <c r="E31" s="10"/>
      <c r="F31" s="10"/>
      <c r="G31" s="10"/>
      <c r="H31" s="10"/>
      <c r="I31" s="10"/>
    </row>
    <row r="32" spans="2:9" x14ac:dyDescent="0.3">
      <c r="B32" s="2">
        <v>25</v>
      </c>
      <c r="C32" s="41"/>
      <c r="D32" s="41"/>
      <c r="E32" s="41"/>
      <c r="F32" s="41"/>
      <c r="G32" s="41"/>
      <c r="H32" s="41"/>
      <c r="I32" s="41"/>
    </row>
    <row r="35" spans="2:2" x14ac:dyDescent="0.3">
      <c r="B35" s="1"/>
    </row>
    <row r="36" spans="2:2" x14ac:dyDescent="0.3">
      <c r="B36" s="1"/>
    </row>
  </sheetData>
  <mergeCells count="6">
    <mergeCell ref="B2:D5"/>
    <mergeCell ref="E2:H5"/>
    <mergeCell ref="I2:K2"/>
    <mergeCell ref="I3:J3"/>
    <mergeCell ref="I4:J5"/>
    <mergeCell ref="K4:K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E2C9-B58A-4ACF-99F1-138B30346769}">
  <dimension ref="B2:K32"/>
  <sheetViews>
    <sheetView zoomScale="70" zoomScaleNormal="70" workbookViewId="0">
      <selection activeCell="I12" sqref="I12"/>
    </sheetView>
  </sheetViews>
  <sheetFormatPr baseColWidth="10" defaultRowHeight="14.4" x14ac:dyDescent="0.3"/>
  <cols>
    <col min="2" max="2" width="3" bestFit="1" customWidth="1"/>
    <col min="3" max="3" width="39.44140625" bestFit="1" customWidth="1"/>
    <col min="4" max="4" width="29" customWidth="1"/>
    <col min="5" max="5" width="21.88671875" customWidth="1"/>
    <col min="6" max="6" width="21.77734375" customWidth="1"/>
    <col min="7" max="7" width="16.77734375" customWidth="1"/>
    <col min="8" max="8" width="14.6640625" customWidth="1"/>
    <col min="9" max="9" width="17.44140625" customWidth="1"/>
  </cols>
  <sheetData>
    <row r="2" spans="2:11" ht="14.4" customHeight="1" x14ac:dyDescent="0.3">
      <c r="B2" s="52"/>
      <c r="C2" s="52"/>
      <c r="D2" s="52"/>
      <c r="E2" s="53" t="s">
        <v>0</v>
      </c>
      <c r="F2" s="53"/>
      <c r="G2" s="53"/>
      <c r="H2" s="53"/>
      <c r="I2" s="54" t="s">
        <v>1</v>
      </c>
      <c r="J2" s="54"/>
      <c r="K2" s="54"/>
    </row>
    <row r="3" spans="2:11" x14ac:dyDescent="0.3">
      <c r="B3" s="52"/>
      <c r="C3" s="52"/>
      <c r="D3" s="52"/>
      <c r="E3" s="53"/>
      <c r="F3" s="53"/>
      <c r="G3" s="53"/>
      <c r="H3" s="53"/>
      <c r="I3" s="50" t="s">
        <v>2</v>
      </c>
      <c r="J3" s="51"/>
      <c r="K3" s="5" t="s">
        <v>5</v>
      </c>
    </row>
    <row r="4" spans="2:11" x14ac:dyDescent="0.3">
      <c r="B4" s="52"/>
      <c r="C4" s="52"/>
      <c r="D4" s="52"/>
      <c r="E4" s="53"/>
      <c r="F4" s="53"/>
      <c r="G4" s="53"/>
      <c r="H4" s="53"/>
      <c r="I4" s="54" t="s">
        <v>4</v>
      </c>
      <c r="J4" s="54"/>
      <c r="K4" s="54" t="s">
        <v>34</v>
      </c>
    </row>
    <row r="5" spans="2:11" x14ac:dyDescent="0.3">
      <c r="B5" s="52"/>
      <c r="C5" s="52"/>
      <c r="D5" s="52"/>
      <c r="E5" s="53"/>
      <c r="F5" s="53"/>
      <c r="G5" s="53"/>
      <c r="H5" s="53"/>
      <c r="I5" s="54"/>
      <c r="J5" s="54"/>
      <c r="K5" s="54"/>
    </row>
    <row r="7" spans="2:11" x14ac:dyDescent="0.3">
      <c r="B7" s="8" t="s">
        <v>21</v>
      </c>
      <c r="C7" s="8" t="s">
        <v>16</v>
      </c>
      <c r="D7" s="8" t="s">
        <v>22</v>
      </c>
      <c r="E7" s="8" t="s">
        <v>29</v>
      </c>
      <c r="F7" s="8" t="s">
        <v>17</v>
      </c>
      <c r="G7" s="8" t="s">
        <v>20</v>
      </c>
      <c r="H7" s="8" t="s">
        <v>19</v>
      </c>
      <c r="I7" s="8" t="s">
        <v>18</v>
      </c>
    </row>
    <row r="8" spans="2:11" x14ac:dyDescent="0.3">
      <c r="B8" s="2">
        <v>1</v>
      </c>
      <c r="C8" s="41" t="s">
        <v>253</v>
      </c>
      <c r="D8" s="41">
        <v>2</v>
      </c>
      <c r="E8" s="74">
        <v>21682</v>
      </c>
      <c r="F8" s="3">
        <v>45514</v>
      </c>
      <c r="G8" s="41" t="s">
        <v>256</v>
      </c>
      <c r="H8" s="41" t="s">
        <v>258</v>
      </c>
      <c r="I8" s="41" t="s">
        <v>256</v>
      </c>
    </row>
    <row r="9" spans="2:11" x14ac:dyDescent="0.3">
      <c r="B9" s="10">
        <v>2</v>
      </c>
      <c r="C9" s="10" t="s">
        <v>252</v>
      </c>
      <c r="D9" s="10">
        <v>3</v>
      </c>
      <c r="E9" s="75">
        <v>32523</v>
      </c>
      <c r="F9" s="13">
        <v>45474</v>
      </c>
      <c r="G9" s="10" t="s">
        <v>256</v>
      </c>
      <c r="H9" s="10" t="s">
        <v>258</v>
      </c>
      <c r="I9" s="10" t="s">
        <v>256</v>
      </c>
    </row>
    <row r="10" spans="2:11" x14ac:dyDescent="0.3">
      <c r="B10" s="41">
        <v>3</v>
      </c>
      <c r="C10" s="41" t="s">
        <v>254</v>
      </c>
      <c r="D10" s="41">
        <v>3</v>
      </c>
      <c r="E10" s="74">
        <v>32523</v>
      </c>
      <c r="F10" s="3">
        <v>45468</v>
      </c>
      <c r="G10" s="41" t="s">
        <v>256</v>
      </c>
      <c r="H10" s="41" t="s">
        <v>258</v>
      </c>
      <c r="I10" s="41" t="s">
        <v>256</v>
      </c>
    </row>
    <row r="11" spans="2:11" x14ac:dyDescent="0.3">
      <c r="B11" s="10">
        <v>4</v>
      </c>
      <c r="C11" s="10" t="s">
        <v>287</v>
      </c>
      <c r="D11" s="10">
        <v>17</v>
      </c>
      <c r="E11" s="75">
        <f>10841*D11</f>
        <v>184297</v>
      </c>
      <c r="F11" s="13">
        <v>45334</v>
      </c>
      <c r="G11" s="10" t="s">
        <v>288</v>
      </c>
      <c r="H11" s="10" t="s">
        <v>289</v>
      </c>
      <c r="I11" s="10" t="s">
        <v>289</v>
      </c>
    </row>
    <row r="12" spans="2:11" x14ac:dyDescent="0.3">
      <c r="B12" s="41">
        <v>5</v>
      </c>
      <c r="C12" s="41" t="s">
        <v>253</v>
      </c>
      <c r="D12" s="41">
        <v>3</v>
      </c>
      <c r="E12" s="74">
        <v>32523</v>
      </c>
      <c r="F12" s="3">
        <v>45580</v>
      </c>
      <c r="G12" s="41" t="s">
        <v>256</v>
      </c>
      <c r="H12" s="41" t="s">
        <v>258</v>
      </c>
      <c r="I12" s="41" t="s">
        <v>256</v>
      </c>
    </row>
    <row r="13" spans="2:11" x14ac:dyDescent="0.3">
      <c r="B13" s="10">
        <v>6</v>
      </c>
      <c r="C13" s="10" t="s">
        <v>252</v>
      </c>
      <c r="D13" s="10">
        <v>2</v>
      </c>
      <c r="E13" s="75">
        <v>21682</v>
      </c>
      <c r="F13" s="13">
        <v>45617</v>
      </c>
      <c r="G13" s="10" t="s">
        <v>256</v>
      </c>
      <c r="H13" s="10" t="s">
        <v>258</v>
      </c>
      <c r="I13" s="10" t="s">
        <v>256</v>
      </c>
    </row>
    <row r="14" spans="2:11" x14ac:dyDescent="0.3">
      <c r="B14" s="41">
        <v>7</v>
      </c>
      <c r="C14" s="41" t="s">
        <v>254</v>
      </c>
      <c r="D14" s="41">
        <v>4</v>
      </c>
      <c r="E14" s="74">
        <v>43364</v>
      </c>
      <c r="F14" s="3">
        <v>45623</v>
      </c>
      <c r="G14" s="41" t="s">
        <v>256</v>
      </c>
      <c r="H14" s="41" t="s">
        <v>258</v>
      </c>
      <c r="I14" s="41" t="s">
        <v>256</v>
      </c>
    </row>
    <row r="15" spans="2:11" x14ac:dyDescent="0.3">
      <c r="B15" s="10">
        <v>8</v>
      </c>
      <c r="C15" s="10" t="s">
        <v>287</v>
      </c>
      <c r="D15" s="10">
        <v>16</v>
      </c>
      <c r="E15" s="75">
        <f>10841*D15</f>
        <v>173456</v>
      </c>
      <c r="F15" s="13">
        <v>45496</v>
      </c>
      <c r="G15" s="10" t="s">
        <v>288</v>
      </c>
      <c r="H15" s="10" t="s">
        <v>289</v>
      </c>
      <c r="I15" s="10" t="s">
        <v>288</v>
      </c>
    </row>
    <row r="16" spans="2:11" x14ac:dyDescent="0.3">
      <c r="B16" s="41">
        <v>9</v>
      </c>
      <c r="C16" s="41"/>
      <c r="D16" s="41"/>
      <c r="E16" s="74"/>
      <c r="F16" s="3"/>
      <c r="G16" s="41"/>
      <c r="H16" s="41"/>
      <c r="I16" s="41"/>
    </row>
    <row r="17" spans="2:9" x14ac:dyDescent="0.3">
      <c r="B17" s="10">
        <v>10</v>
      </c>
      <c r="C17" s="10"/>
      <c r="D17" s="10"/>
      <c r="E17" s="75"/>
      <c r="F17" s="13"/>
      <c r="G17" s="10"/>
      <c r="H17" s="10"/>
      <c r="I17" s="10"/>
    </row>
    <row r="18" spans="2:9" x14ac:dyDescent="0.3">
      <c r="B18" s="41">
        <v>11</v>
      </c>
      <c r="C18" s="41"/>
      <c r="D18" s="41"/>
      <c r="E18" s="74"/>
      <c r="F18" s="3"/>
      <c r="G18" s="41"/>
      <c r="H18" s="41"/>
      <c r="I18" s="41"/>
    </row>
    <row r="19" spans="2:9" x14ac:dyDescent="0.3">
      <c r="B19" s="10">
        <v>12</v>
      </c>
      <c r="C19" s="10"/>
      <c r="D19" s="10"/>
      <c r="E19" s="75"/>
      <c r="F19" s="13"/>
      <c r="G19" s="10"/>
      <c r="H19" s="10"/>
      <c r="I19" s="10"/>
    </row>
    <row r="20" spans="2:9" x14ac:dyDescent="0.3">
      <c r="B20" s="41">
        <v>13</v>
      </c>
      <c r="C20" s="41"/>
      <c r="D20" s="41"/>
      <c r="E20" s="74"/>
      <c r="F20" s="3"/>
      <c r="G20" s="41"/>
      <c r="H20" s="41"/>
      <c r="I20" s="41"/>
    </row>
    <row r="21" spans="2:9" x14ac:dyDescent="0.3">
      <c r="B21" s="10">
        <v>14</v>
      </c>
      <c r="C21" s="10"/>
      <c r="D21" s="10"/>
      <c r="E21" s="75"/>
      <c r="F21" s="13"/>
      <c r="G21" s="10"/>
      <c r="H21" s="10"/>
      <c r="I21" s="10"/>
    </row>
    <row r="22" spans="2:9" x14ac:dyDescent="0.3">
      <c r="B22" s="41">
        <v>15</v>
      </c>
      <c r="C22" s="41"/>
      <c r="D22" s="41"/>
      <c r="E22" s="74"/>
      <c r="F22" s="3"/>
      <c r="G22" s="41"/>
      <c r="H22" s="41"/>
      <c r="I22" s="41"/>
    </row>
    <row r="23" spans="2:9" x14ac:dyDescent="0.3">
      <c r="B23" s="10">
        <v>16</v>
      </c>
      <c r="C23" s="10"/>
      <c r="D23" s="10"/>
      <c r="E23" s="75"/>
      <c r="F23" s="13"/>
      <c r="G23" s="10"/>
      <c r="H23" s="10"/>
      <c r="I23" s="10"/>
    </row>
    <row r="24" spans="2:9" x14ac:dyDescent="0.3">
      <c r="B24" s="41">
        <v>17</v>
      </c>
      <c r="C24" s="41"/>
      <c r="D24" s="41"/>
      <c r="E24" s="74"/>
      <c r="F24" s="3"/>
      <c r="G24" s="41"/>
      <c r="H24" s="41"/>
      <c r="I24" s="41"/>
    </row>
    <row r="25" spans="2:9" x14ac:dyDescent="0.3">
      <c r="B25" s="10">
        <v>18</v>
      </c>
      <c r="C25" s="10"/>
      <c r="D25" s="10"/>
      <c r="E25" s="75"/>
      <c r="F25" s="13"/>
      <c r="G25" s="10"/>
      <c r="H25" s="10"/>
      <c r="I25" s="10"/>
    </row>
    <row r="26" spans="2:9" x14ac:dyDescent="0.3">
      <c r="B26" s="41">
        <v>19</v>
      </c>
      <c r="C26" s="41"/>
      <c r="D26" s="41"/>
      <c r="E26" s="74"/>
      <c r="F26" s="3"/>
      <c r="G26" s="41"/>
      <c r="H26" s="41"/>
      <c r="I26" s="41"/>
    </row>
    <row r="27" spans="2:9" x14ac:dyDescent="0.3">
      <c r="B27" s="10">
        <v>20</v>
      </c>
      <c r="C27" s="10"/>
      <c r="D27" s="10"/>
      <c r="E27" s="75"/>
      <c r="F27" s="13"/>
      <c r="G27" s="10"/>
      <c r="H27" s="10"/>
      <c r="I27" s="10"/>
    </row>
    <row r="28" spans="2:9" x14ac:dyDescent="0.3">
      <c r="B28" s="41">
        <v>21</v>
      </c>
      <c r="C28" s="41"/>
      <c r="D28" s="41"/>
      <c r="E28" s="74"/>
      <c r="F28" s="3"/>
      <c r="G28" s="41"/>
      <c r="H28" s="41"/>
      <c r="I28" s="41"/>
    </row>
    <row r="29" spans="2:9" x14ac:dyDescent="0.3">
      <c r="B29" s="10">
        <v>22</v>
      </c>
      <c r="C29" s="10"/>
      <c r="D29" s="10"/>
      <c r="E29" s="75"/>
      <c r="F29" s="13"/>
      <c r="G29" s="10"/>
      <c r="H29" s="10"/>
      <c r="I29" s="10"/>
    </row>
    <row r="30" spans="2:9" x14ac:dyDescent="0.3">
      <c r="B30" s="41">
        <v>23</v>
      </c>
      <c r="C30" s="41"/>
      <c r="D30" s="41"/>
      <c r="E30" s="74"/>
      <c r="F30" s="3"/>
      <c r="G30" s="41"/>
      <c r="H30" s="41"/>
      <c r="I30" s="41"/>
    </row>
    <row r="31" spans="2:9" x14ac:dyDescent="0.3">
      <c r="B31" s="10">
        <v>24</v>
      </c>
      <c r="C31" s="10"/>
      <c r="D31" s="10"/>
      <c r="E31" s="75"/>
      <c r="F31" s="13"/>
      <c r="G31" s="10"/>
      <c r="H31" s="10"/>
      <c r="I31" s="10"/>
    </row>
    <row r="32" spans="2:9" x14ac:dyDescent="0.3">
      <c r="B32" s="41">
        <v>25</v>
      </c>
      <c r="C32" s="41"/>
      <c r="D32" s="41"/>
      <c r="E32" s="74"/>
      <c r="F32" s="3"/>
      <c r="G32" s="41"/>
      <c r="H32" s="41"/>
      <c r="I32" s="41"/>
    </row>
  </sheetData>
  <mergeCells count="6">
    <mergeCell ref="B2:D5"/>
    <mergeCell ref="E2:H5"/>
    <mergeCell ref="I2:K2"/>
    <mergeCell ref="I3:J3"/>
    <mergeCell ref="I4:J5"/>
    <mergeCell ref="K4:K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5B4B-15EE-4422-B3ED-E6CB50C86A08}">
  <dimension ref="B2:L34"/>
  <sheetViews>
    <sheetView zoomScale="70" zoomScaleNormal="70" workbookViewId="0">
      <selection activeCell="L8" sqref="L8"/>
    </sheetView>
  </sheetViews>
  <sheetFormatPr baseColWidth="10" defaultRowHeight="14.4" x14ac:dyDescent="0.3"/>
  <cols>
    <col min="2" max="2" width="3" bestFit="1" customWidth="1"/>
    <col min="3" max="3" width="42.77734375" bestFit="1" customWidth="1"/>
    <col min="4" max="4" width="16.109375" customWidth="1"/>
    <col min="5" max="5" width="25" bestFit="1" customWidth="1"/>
    <col min="6" max="6" width="13.77734375" customWidth="1"/>
    <col min="7" max="7" width="19.5546875" customWidth="1"/>
    <col min="8" max="8" width="31.21875" bestFit="1" customWidth="1"/>
    <col min="11" max="11" width="20" bestFit="1" customWidth="1"/>
    <col min="12" max="12" width="12.44140625" bestFit="1" customWidth="1"/>
  </cols>
  <sheetData>
    <row r="2" spans="2:12" ht="14.4" customHeight="1" x14ac:dyDescent="0.3">
      <c r="B2" s="61"/>
      <c r="C2" s="62"/>
      <c r="D2" s="62"/>
      <c r="E2" s="62"/>
      <c r="F2" s="53" t="s">
        <v>0</v>
      </c>
      <c r="G2" s="53"/>
      <c r="H2" s="53"/>
      <c r="I2" s="54" t="s">
        <v>1</v>
      </c>
      <c r="J2" s="54"/>
      <c r="K2" s="54"/>
    </row>
    <row r="3" spans="2:12" x14ac:dyDescent="0.3">
      <c r="B3" s="63"/>
      <c r="C3" s="64"/>
      <c r="D3" s="64"/>
      <c r="E3" s="64"/>
      <c r="F3" s="53"/>
      <c r="G3" s="53"/>
      <c r="H3" s="53"/>
      <c r="I3" s="50" t="s">
        <v>2</v>
      </c>
      <c r="J3" s="51"/>
      <c r="K3" s="5" t="s">
        <v>5</v>
      </c>
    </row>
    <row r="4" spans="2:12" x14ac:dyDescent="0.3">
      <c r="B4" s="63"/>
      <c r="C4" s="64"/>
      <c r="D4" s="64"/>
      <c r="E4" s="64"/>
      <c r="F4" s="53"/>
      <c r="G4" s="53"/>
      <c r="H4" s="53"/>
      <c r="I4" s="54" t="s">
        <v>4</v>
      </c>
      <c r="J4" s="54"/>
      <c r="K4" s="54" t="s">
        <v>35</v>
      </c>
    </row>
    <row r="5" spans="2:12" x14ac:dyDescent="0.3">
      <c r="B5" s="65"/>
      <c r="C5" s="66"/>
      <c r="D5" s="66"/>
      <c r="E5" s="66"/>
      <c r="F5" s="53"/>
      <c r="G5" s="53"/>
      <c r="H5" s="53"/>
      <c r="I5" s="54"/>
      <c r="J5" s="54"/>
      <c r="K5" s="54"/>
    </row>
    <row r="7" spans="2:12" x14ac:dyDescent="0.3">
      <c r="B7" s="8" t="s">
        <v>21</v>
      </c>
      <c r="C7" s="8" t="s">
        <v>24</v>
      </c>
      <c r="D7" s="8" t="s">
        <v>23</v>
      </c>
      <c r="E7" s="8" t="s">
        <v>25</v>
      </c>
      <c r="F7" s="8" t="s">
        <v>17</v>
      </c>
      <c r="G7" s="8" t="s">
        <v>18</v>
      </c>
      <c r="H7" s="8" t="s">
        <v>26</v>
      </c>
      <c r="K7" s="8" t="s">
        <v>295</v>
      </c>
      <c r="L7" s="8" t="s">
        <v>271</v>
      </c>
    </row>
    <row r="8" spans="2:12" x14ac:dyDescent="0.3">
      <c r="B8" s="2">
        <v>1</v>
      </c>
      <c r="C8" s="7" t="s">
        <v>259</v>
      </c>
      <c r="D8" s="41" t="s">
        <v>260</v>
      </c>
      <c r="E8" s="41">
        <v>5</v>
      </c>
      <c r="F8" s="3">
        <v>45575</v>
      </c>
      <c r="G8" s="41" t="s">
        <v>263</v>
      </c>
      <c r="H8" s="41" t="s">
        <v>264</v>
      </c>
      <c r="K8" s="41" t="s">
        <v>272</v>
      </c>
      <c r="L8" s="40">
        <f>+SUMIF($D$8:$D$544,K8,$E$8:$E$544)</f>
        <v>0</v>
      </c>
    </row>
    <row r="9" spans="2:12" x14ac:dyDescent="0.3">
      <c r="B9" s="10">
        <v>2</v>
      </c>
      <c r="C9" s="11" t="s">
        <v>261</v>
      </c>
      <c r="D9" s="10" t="s">
        <v>262</v>
      </c>
      <c r="E9" s="10">
        <v>12</v>
      </c>
      <c r="F9" s="13">
        <v>45616</v>
      </c>
      <c r="G9" s="10" t="s">
        <v>263</v>
      </c>
      <c r="H9" s="10" t="s">
        <v>264</v>
      </c>
      <c r="K9" s="41" t="s">
        <v>273</v>
      </c>
      <c r="L9" s="40">
        <f t="shared" ref="L9:L18" si="0">+SUMIF($D$8:$D$544,K9,$E$8:$E$544)</f>
        <v>8.16</v>
      </c>
    </row>
    <row r="10" spans="2:12" x14ac:dyDescent="0.3">
      <c r="B10" s="2">
        <v>3</v>
      </c>
      <c r="C10" s="7" t="s">
        <v>290</v>
      </c>
      <c r="D10" s="41"/>
      <c r="E10" s="41">
        <v>110</v>
      </c>
      <c r="F10" s="55">
        <v>45483</v>
      </c>
      <c r="G10" s="58" t="s">
        <v>266</v>
      </c>
      <c r="H10" s="58" t="s">
        <v>265</v>
      </c>
      <c r="K10" s="41" t="s">
        <v>274</v>
      </c>
      <c r="L10" s="40">
        <f t="shared" si="0"/>
        <v>11</v>
      </c>
    </row>
    <row r="11" spans="2:12" x14ac:dyDescent="0.3">
      <c r="B11" s="41"/>
      <c r="C11" s="40" t="s">
        <v>280</v>
      </c>
      <c r="D11" s="44" t="s">
        <v>274</v>
      </c>
      <c r="E11" s="41">
        <f>+E10*10%</f>
        <v>11</v>
      </c>
      <c r="F11" s="56"/>
      <c r="G11" s="59"/>
      <c r="H11" s="59"/>
      <c r="K11" s="41" t="s">
        <v>275</v>
      </c>
      <c r="L11" s="40">
        <f t="shared" si="0"/>
        <v>0</v>
      </c>
    </row>
    <row r="12" spans="2:12" x14ac:dyDescent="0.3">
      <c r="B12" s="41"/>
      <c r="C12" s="40" t="s">
        <v>282</v>
      </c>
      <c r="D12" s="44" t="s">
        <v>281</v>
      </c>
      <c r="E12" s="41">
        <f>+E10*71%</f>
        <v>78.099999999999994</v>
      </c>
      <c r="F12" s="57"/>
      <c r="G12" s="60"/>
      <c r="H12" s="60"/>
      <c r="K12" s="41" t="s">
        <v>276</v>
      </c>
      <c r="L12" s="40">
        <f t="shared" si="0"/>
        <v>0</v>
      </c>
    </row>
    <row r="13" spans="2:12" x14ac:dyDescent="0.3">
      <c r="B13" s="10">
        <v>4</v>
      </c>
      <c r="C13" s="11" t="s">
        <v>284</v>
      </c>
      <c r="D13" s="10" t="s">
        <v>273</v>
      </c>
      <c r="E13" s="10">
        <v>8.16</v>
      </c>
      <c r="F13" s="13">
        <v>45545</v>
      </c>
      <c r="G13" s="10" t="s">
        <v>285</v>
      </c>
      <c r="H13" s="10" t="s">
        <v>286</v>
      </c>
      <c r="K13" s="41" t="s">
        <v>277</v>
      </c>
      <c r="L13" s="40">
        <f t="shared" si="0"/>
        <v>0</v>
      </c>
    </row>
    <row r="14" spans="2:12" x14ac:dyDescent="0.3">
      <c r="B14" s="2">
        <v>5</v>
      </c>
      <c r="C14" s="7"/>
      <c r="D14" s="41"/>
      <c r="E14" s="41"/>
      <c r="F14" s="41"/>
      <c r="G14" s="41"/>
      <c r="H14" s="41"/>
      <c r="K14" s="41" t="s">
        <v>262</v>
      </c>
      <c r="L14" s="40">
        <f t="shared" si="0"/>
        <v>12</v>
      </c>
    </row>
    <row r="15" spans="2:12" x14ac:dyDescent="0.3">
      <c r="B15" s="10">
        <v>6</v>
      </c>
      <c r="C15" s="11"/>
      <c r="D15" s="10"/>
      <c r="E15" s="10"/>
      <c r="F15" s="10"/>
      <c r="G15" s="10"/>
      <c r="H15" s="10"/>
      <c r="K15" s="41" t="s">
        <v>278</v>
      </c>
      <c r="L15" s="40">
        <f t="shared" si="0"/>
        <v>0</v>
      </c>
    </row>
    <row r="16" spans="2:12" x14ac:dyDescent="0.3">
      <c r="B16" s="2">
        <v>7</v>
      </c>
      <c r="C16" s="7"/>
      <c r="D16" s="41"/>
      <c r="E16" s="41"/>
      <c r="F16" s="41"/>
      <c r="G16" s="41"/>
      <c r="H16" s="41"/>
      <c r="K16" s="41" t="s">
        <v>279</v>
      </c>
      <c r="L16" s="40">
        <f t="shared" si="0"/>
        <v>0</v>
      </c>
    </row>
    <row r="17" spans="2:12" x14ac:dyDescent="0.3">
      <c r="B17" s="10">
        <v>8</v>
      </c>
      <c r="C17" s="11"/>
      <c r="D17" s="10"/>
      <c r="E17" s="10"/>
      <c r="F17" s="10"/>
      <c r="G17" s="10"/>
      <c r="H17" s="10"/>
      <c r="K17" s="41" t="s">
        <v>260</v>
      </c>
      <c r="L17" s="40">
        <f t="shared" si="0"/>
        <v>5</v>
      </c>
    </row>
    <row r="18" spans="2:12" x14ac:dyDescent="0.3">
      <c r="B18" s="2">
        <v>9</v>
      </c>
      <c r="C18" s="7"/>
      <c r="D18" s="41"/>
      <c r="E18" s="41"/>
      <c r="F18" s="41"/>
      <c r="G18" s="41"/>
      <c r="H18" s="41"/>
      <c r="K18" s="41" t="s">
        <v>283</v>
      </c>
      <c r="L18" s="40">
        <f t="shared" si="0"/>
        <v>78.099999999999994</v>
      </c>
    </row>
    <row r="19" spans="2:12" x14ac:dyDescent="0.3">
      <c r="B19" s="10">
        <v>10</v>
      </c>
      <c r="C19" s="11"/>
      <c r="D19" s="10"/>
      <c r="E19" s="10"/>
      <c r="F19" s="10"/>
      <c r="G19" s="10"/>
      <c r="H19" s="10"/>
      <c r="K19" s="41"/>
      <c r="L19" s="40"/>
    </row>
    <row r="20" spans="2:12" x14ac:dyDescent="0.3">
      <c r="B20" s="2">
        <v>11</v>
      </c>
      <c r="C20" s="7"/>
      <c r="D20" s="41"/>
      <c r="E20" s="41"/>
      <c r="F20" s="41"/>
      <c r="G20" s="41"/>
      <c r="H20" s="41"/>
      <c r="K20" s="41"/>
      <c r="L20" s="40"/>
    </row>
    <row r="21" spans="2:12" x14ac:dyDescent="0.3">
      <c r="B21" s="10">
        <v>12</v>
      </c>
      <c r="C21" s="11"/>
      <c r="D21" s="10"/>
      <c r="E21" s="10"/>
      <c r="F21" s="10"/>
      <c r="G21" s="10"/>
      <c r="H21" s="10"/>
      <c r="K21" s="41"/>
      <c r="L21" s="40"/>
    </row>
    <row r="22" spans="2:12" x14ac:dyDescent="0.3">
      <c r="B22" s="2">
        <v>13</v>
      </c>
      <c r="C22" s="7"/>
      <c r="D22" s="41"/>
      <c r="E22" s="41"/>
      <c r="F22" s="41"/>
      <c r="G22" s="41"/>
      <c r="H22" s="41"/>
      <c r="K22" s="41"/>
      <c r="L22" s="40"/>
    </row>
    <row r="23" spans="2:12" x14ac:dyDescent="0.3">
      <c r="B23" s="10">
        <v>14</v>
      </c>
      <c r="C23" s="11"/>
      <c r="D23" s="10"/>
      <c r="E23" s="10"/>
      <c r="F23" s="10"/>
      <c r="G23" s="10"/>
      <c r="H23" s="10"/>
      <c r="K23" s="41"/>
      <c r="L23" s="40"/>
    </row>
    <row r="24" spans="2:12" x14ac:dyDescent="0.3">
      <c r="B24" s="2">
        <v>15</v>
      </c>
      <c r="C24" s="7"/>
      <c r="D24" s="41"/>
      <c r="E24" s="41"/>
      <c r="F24" s="41"/>
      <c r="G24" s="41"/>
      <c r="H24" s="41"/>
      <c r="K24" s="41"/>
      <c r="L24" s="40"/>
    </row>
    <row r="25" spans="2:12" x14ac:dyDescent="0.3">
      <c r="B25" s="10">
        <v>16</v>
      </c>
      <c r="C25" s="11"/>
      <c r="D25" s="10"/>
      <c r="E25" s="10"/>
      <c r="F25" s="10"/>
      <c r="G25" s="10"/>
      <c r="H25" s="10"/>
      <c r="K25" s="41"/>
      <c r="L25" s="40"/>
    </row>
    <row r="26" spans="2:12" x14ac:dyDescent="0.3">
      <c r="B26" s="2">
        <v>17</v>
      </c>
      <c r="C26" s="7"/>
      <c r="D26" s="41"/>
      <c r="E26" s="41"/>
      <c r="F26" s="41"/>
      <c r="G26" s="41"/>
      <c r="H26" s="41"/>
      <c r="K26" s="41"/>
      <c r="L26" s="40"/>
    </row>
    <row r="27" spans="2:12" x14ac:dyDescent="0.3">
      <c r="B27" s="10">
        <v>18</v>
      </c>
      <c r="C27" s="11"/>
      <c r="D27" s="10"/>
      <c r="E27" s="10"/>
      <c r="F27" s="10"/>
      <c r="G27" s="10"/>
      <c r="H27" s="10"/>
      <c r="K27" s="41"/>
      <c r="L27" s="40"/>
    </row>
    <row r="28" spans="2:12" x14ac:dyDescent="0.3">
      <c r="B28" s="2">
        <v>19</v>
      </c>
      <c r="C28" s="7"/>
      <c r="D28" s="41"/>
      <c r="E28" s="41"/>
      <c r="F28" s="41"/>
      <c r="G28" s="41"/>
      <c r="H28" s="41"/>
      <c r="K28" s="41"/>
      <c r="L28" s="40"/>
    </row>
    <row r="29" spans="2:12" x14ac:dyDescent="0.3">
      <c r="B29" s="10">
        <v>20</v>
      </c>
      <c r="C29" s="11"/>
      <c r="D29" s="10"/>
      <c r="E29" s="10"/>
      <c r="F29" s="10"/>
      <c r="G29" s="10"/>
      <c r="H29" s="10"/>
      <c r="K29" s="41"/>
      <c r="L29" s="40"/>
    </row>
    <row r="30" spans="2:12" x14ac:dyDescent="0.3">
      <c r="B30" s="2">
        <v>21</v>
      </c>
      <c r="C30" s="7"/>
      <c r="D30" s="41"/>
      <c r="E30" s="41"/>
      <c r="F30" s="41"/>
      <c r="G30" s="41"/>
      <c r="H30" s="41"/>
      <c r="K30" s="41"/>
      <c r="L30" s="40"/>
    </row>
    <row r="31" spans="2:12" x14ac:dyDescent="0.3">
      <c r="B31" s="10">
        <v>22</v>
      </c>
      <c r="C31" s="11"/>
      <c r="D31" s="10"/>
      <c r="E31" s="10"/>
      <c r="F31" s="10"/>
      <c r="G31" s="10"/>
      <c r="H31" s="10"/>
      <c r="K31" s="41"/>
      <c r="L31" s="40"/>
    </row>
    <row r="32" spans="2:12" x14ac:dyDescent="0.3">
      <c r="B32" s="2">
        <v>23</v>
      </c>
      <c r="C32" s="7"/>
      <c r="D32" s="41"/>
      <c r="E32" s="41"/>
      <c r="F32" s="41"/>
      <c r="G32" s="41"/>
      <c r="H32" s="41"/>
      <c r="K32" s="41"/>
      <c r="L32" s="40"/>
    </row>
    <row r="33" spans="2:12" x14ac:dyDescent="0.3">
      <c r="B33" s="10">
        <v>24</v>
      </c>
      <c r="C33" s="11"/>
      <c r="D33" s="10"/>
      <c r="E33" s="10"/>
      <c r="F33" s="10"/>
      <c r="G33" s="10"/>
      <c r="H33" s="10"/>
      <c r="K33" s="41"/>
      <c r="L33" s="40"/>
    </row>
    <row r="34" spans="2:12" x14ac:dyDescent="0.3">
      <c r="B34" s="2">
        <v>25</v>
      </c>
      <c r="C34" s="7"/>
      <c r="D34" s="41"/>
      <c r="E34" s="41"/>
      <c r="F34" s="41"/>
      <c r="G34" s="41"/>
      <c r="H34" s="41"/>
      <c r="K34" s="41"/>
      <c r="L34" s="40"/>
    </row>
  </sheetData>
  <mergeCells count="9">
    <mergeCell ref="I2:K2"/>
    <mergeCell ref="I3:J3"/>
    <mergeCell ref="I4:J5"/>
    <mergeCell ref="K4:K5"/>
    <mergeCell ref="F10:F12"/>
    <mergeCell ref="G10:G12"/>
    <mergeCell ref="H10:H12"/>
    <mergeCell ref="B2:E5"/>
    <mergeCell ref="F2:H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EB573-A8DA-467D-B613-AD54C436CEF3}">
  <dimension ref="B2:K60"/>
  <sheetViews>
    <sheetView zoomScale="85" zoomScaleNormal="85" workbookViewId="0">
      <selection activeCell="H22" sqref="H22"/>
    </sheetView>
  </sheetViews>
  <sheetFormatPr baseColWidth="10" defaultRowHeight="14.4" x14ac:dyDescent="0.3"/>
  <cols>
    <col min="2" max="2" width="3" bestFit="1" customWidth="1"/>
    <col min="3" max="3" width="23.6640625" bestFit="1" customWidth="1"/>
    <col min="4" max="4" width="17.88671875" customWidth="1"/>
    <col min="5" max="5" width="17.33203125" customWidth="1"/>
    <col min="6" max="6" width="19.21875" customWidth="1"/>
    <col min="7" max="7" width="17.33203125" customWidth="1"/>
    <col min="9" max="9" width="19" bestFit="1" customWidth="1"/>
  </cols>
  <sheetData>
    <row r="2" spans="2:11" ht="14.4" customHeight="1" x14ac:dyDescent="0.3">
      <c r="B2" s="52"/>
      <c r="C2" s="52"/>
      <c r="D2" s="52"/>
      <c r="E2" s="53" t="s">
        <v>0</v>
      </c>
      <c r="F2" s="53"/>
      <c r="G2" s="53"/>
      <c r="H2" s="53"/>
      <c r="I2" s="54" t="s">
        <v>1</v>
      </c>
      <c r="J2" s="54"/>
      <c r="K2" s="54"/>
    </row>
    <row r="3" spans="2:11" x14ac:dyDescent="0.3">
      <c r="B3" s="52"/>
      <c r="C3" s="52"/>
      <c r="D3" s="52"/>
      <c r="E3" s="53"/>
      <c r="F3" s="53"/>
      <c r="G3" s="53"/>
      <c r="H3" s="53"/>
      <c r="I3" s="50" t="s">
        <v>2</v>
      </c>
      <c r="J3" s="51"/>
      <c r="K3" s="5" t="s">
        <v>5</v>
      </c>
    </row>
    <row r="4" spans="2:11" x14ac:dyDescent="0.3">
      <c r="B4" s="52"/>
      <c r="C4" s="52"/>
      <c r="D4" s="52"/>
      <c r="E4" s="53"/>
      <c r="F4" s="53"/>
      <c r="G4" s="53"/>
      <c r="H4" s="53"/>
      <c r="I4" s="54" t="s">
        <v>4</v>
      </c>
      <c r="J4" s="54"/>
      <c r="K4" s="54" t="s">
        <v>36</v>
      </c>
    </row>
    <row r="5" spans="2:11" x14ac:dyDescent="0.3">
      <c r="B5" s="52"/>
      <c r="C5" s="52"/>
      <c r="D5" s="52"/>
      <c r="E5" s="53"/>
      <c r="F5" s="53"/>
      <c r="G5" s="53"/>
      <c r="H5" s="53"/>
      <c r="I5" s="54"/>
      <c r="J5" s="54"/>
      <c r="K5" s="54"/>
    </row>
    <row r="7" spans="2:11" x14ac:dyDescent="0.3">
      <c r="B7" s="8" t="s">
        <v>21</v>
      </c>
      <c r="C7" s="8" t="s">
        <v>27</v>
      </c>
      <c r="D7" s="8" t="s">
        <v>28</v>
      </c>
      <c r="E7" s="8" t="s">
        <v>29</v>
      </c>
      <c r="F7" s="8" t="s">
        <v>17</v>
      </c>
      <c r="G7" s="8" t="s">
        <v>18</v>
      </c>
    </row>
    <row r="8" spans="2:11" x14ac:dyDescent="0.3">
      <c r="B8" s="2">
        <v>1</v>
      </c>
      <c r="C8" s="41" t="s">
        <v>267</v>
      </c>
      <c r="D8" s="41">
        <v>478</v>
      </c>
      <c r="E8" s="74">
        <v>579336</v>
      </c>
      <c r="F8" s="3">
        <v>45607</v>
      </c>
      <c r="G8" s="41" t="s">
        <v>269</v>
      </c>
    </row>
    <row r="9" spans="2:11" x14ac:dyDescent="0.3">
      <c r="B9" s="10">
        <v>2</v>
      </c>
      <c r="C9" s="10" t="s">
        <v>268</v>
      </c>
      <c r="D9" s="10">
        <v>1543</v>
      </c>
      <c r="E9" s="75">
        <v>1870116</v>
      </c>
      <c r="F9" s="13">
        <v>45607</v>
      </c>
      <c r="G9" s="10" t="s">
        <v>269</v>
      </c>
    </row>
    <row r="10" spans="2:11" x14ac:dyDescent="0.3">
      <c r="B10" s="2">
        <v>3</v>
      </c>
      <c r="C10" s="41" t="s">
        <v>267</v>
      </c>
      <c r="D10" s="41">
        <v>463</v>
      </c>
      <c r="E10" s="74">
        <v>579336</v>
      </c>
      <c r="F10" s="3">
        <v>45636</v>
      </c>
      <c r="G10" s="41" t="s">
        <v>269</v>
      </c>
    </row>
    <row r="11" spans="2:11" x14ac:dyDescent="0.3">
      <c r="B11" s="10">
        <v>4</v>
      </c>
      <c r="C11" s="10" t="s">
        <v>268</v>
      </c>
      <c r="D11" s="10">
        <v>1472</v>
      </c>
      <c r="E11" s="75">
        <v>1784064</v>
      </c>
      <c r="F11" s="13">
        <v>45636</v>
      </c>
      <c r="G11" s="10" t="s">
        <v>269</v>
      </c>
    </row>
    <row r="12" spans="2:11" x14ac:dyDescent="0.3">
      <c r="B12" s="2">
        <v>5</v>
      </c>
      <c r="C12" s="41"/>
      <c r="D12" s="41"/>
      <c r="E12" s="41"/>
      <c r="F12" s="41"/>
      <c r="G12" s="41"/>
    </row>
    <row r="13" spans="2:11" x14ac:dyDescent="0.3">
      <c r="B13" s="10">
        <v>6</v>
      </c>
      <c r="C13" s="10"/>
      <c r="D13" s="10"/>
      <c r="E13" s="10"/>
      <c r="F13" s="10"/>
      <c r="G13" s="10"/>
    </row>
    <row r="14" spans="2:11" x14ac:dyDescent="0.3">
      <c r="B14" s="2">
        <v>7</v>
      </c>
      <c r="C14" s="41"/>
      <c r="D14" s="41"/>
      <c r="E14" s="41"/>
      <c r="F14" s="41"/>
      <c r="G14" s="41"/>
    </row>
    <row r="15" spans="2:11" x14ac:dyDescent="0.3">
      <c r="B15" s="10">
        <v>8</v>
      </c>
      <c r="C15" s="10"/>
      <c r="D15" s="10"/>
      <c r="E15" s="10"/>
      <c r="F15" s="10"/>
      <c r="G15" s="10"/>
    </row>
    <row r="16" spans="2:11" x14ac:dyDescent="0.3">
      <c r="B16" s="2">
        <v>9</v>
      </c>
      <c r="C16" s="41"/>
      <c r="D16" s="41"/>
      <c r="E16" s="41"/>
      <c r="F16" s="41"/>
      <c r="G16" s="41"/>
    </row>
    <row r="17" spans="2:7" x14ac:dyDescent="0.3">
      <c r="B17" s="10">
        <v>10</v>
      </c>
      <c r="C17" s="10"/>
      <c r="D17" s="10"/>
      <c r="E17" s="10"/>
      <c r="F17" s="10"/>
      <c r="G17" s="10"/>
    </row>
    <row r="18" spans="2:7" x14ac:dyDescent="0.3">
      <c r="B18" s="2">
        <v>11</v>
      </c>
      <c r="C18" s="41"/>
      <c r="D18" s="41"/>
      <c r="E18" s="41"/>
      <c r="F18" s="41"/>
      <c r="G18" s="41"/>
    </row>
    <row r="19" spans="2:7" x14ac:dyDescent="0.3">
      <c r="B19" s="10">
        <v>12</v>
      </c>
      <c r="C19" s="10"/>
      <c r="D19" s="10"/>
      <c r="E19" s="10"/>
      <c r="F19" s="10"/>
      <c r="G19" s="10"/>
    </row>
    <row r="20" spans="2:7" x14ac:dyDescent="0.3">
      <c r="B20" s="2">
        <v>13</v>
      </c>
      <c r="C20" s="41"/>
      <c r="D20" s="41"/>
      <c r="E20" s="41"/>
      <c r="F20" s="41"/>
      <c r="G20" s="41"/>
    </row>
    <row r="21" spans="2:7" x14ac:dyDescent="0.3">
      <c r="B21" s="10">
        <v>14</v>
      </c>
      <c r="C21" s="10"/>
      <c r="D21" s="10"/>
      <c r="E21" s="10"/>
      <c r="F21" s="10"/>
      <c r="G21" s="10"/>
    </row>
    <row r="22" spans="2:7" x14ac:dyDescent="0.3">
      <c r="B22" s="2">
        <v>15</v>
      </c>
      <c r="C22" s="41"/>
      <c r="D22" s="41"/>
      <c r="E22" s="41"/>
      <c r="F22" s="41"/>
      <c r="G22" s="41"/>
    </row>
    <row r="23" spans="2:7" x14ac:dyDescent="0.3">
      <c r="B23" s="10">
        <v>16</v>
      </c>
      <c r="C23" s="10"/>
      <c r="D23" s="10"/>
      <c r="E23" s="10"/>
      <c r="F23" s="10"/>
      <c r="G23" s="10"/>
    </row>
    <row r="24" spans="2:7" x14ac:dyDescent="0.3">
      <c r="B24" s="2">
        <v>17</v>
      </c>
      <c r="C24" s="41"/>
      <c r="D24" s="41"/>
      <c r="E24" s="41"/>
      <c r="F24" s="41"/>
      <c r="G24" s="41"/>
    </row>
    <row r="25" spans="2:7" x14ac:dyDescent="0.3">
      <c r="B25" s="10">
        <v>18</v>
      </c>
      <c r="C25" s="10"/>
      <c r="D25" s="10"/>
      <c r="E25" s="10"/>
      <c r="F25" s="10"/>
      <c r="G25" s="10"/>
    </row>
    <row r="26" spans="2:7" x14ac:dyDescent="0.3">
      <c r="B26" s="2">
        <v>19</v>
      </c>
      <c r="C26" s="41"/>
      <c r="D26" s="41"/>
      <c r="E26" s="41"/>
      <c r="F26" s="41"/>
      <c r="G26" s="41"/>
    </row>
    <row r="27" spans="2:7" x14ac:dyDescent="0.3">
      <c r="B27" s="10">
        <v>20</v>
      </c>
      <c r="C27" s="10"/>
      <c r="D27" s="10"/>
      <c r="E27" s="10"/>
      <c r="F27" s="10"/>
      <c r="G27" s="10"/>
    </row>
    <row r="28" spans="2:7" x14ac:dyDescent="0.3">
      <c r="B28" s="2">
        <v>21</v>
      </c>
      <c r="C28" s="41"/>
      <c r="D28" s="41"/>
      <c r="E28" s="41"/>
      <c r="F28" s="41"/>
      <c r="G28" s="41"/>
    </row>
    <row r="29" spans="2:7" x14ac:dyDescent="0.3">
      <c r="B29" s="10">
        <v>22</v>
      </c>
      <c r="C29" s="10"/>
      <c r="D29" s="10"/>
      <c r="E29" s="10"/>
      <c r="F29" s="10"/>
      <c r="G29" s="10"/>
    </row>
    <row r="30" spans="2:7" x14ac:dyDescent="0.3">
      <c r="B30" s="2">
        <v>23</v>
      </c>
      <c r="C30" s="41"/>
      <c r="D30" s="41"/>
      <c r="E30" s="41"/>
      <c r="F30" s="41"/>
      <c r="G30" s="41"/>
    </row>
    <row r="31" spans="2:7" x14ac:dyDescent="0.3">
      <c r="B31" s="10">
        <v>24</v>
      </c>
      <c r="C31" s="10"/>
      <c r="D31" s="10"/>
      <c r="E31" s="10"/>
      <c r="F31" s="10"/>
      <c r="G31" s="10"/>
    </row>
    <row r="32" spans="2:7" x14ac:dyDescent="0.3">
      <c r="B32" s="2">
        <v>25</v>
      </c>
      <c r="C32" s="41"/>
      <c r="D32" s="41"/>
      <c r="E32" s="41"/>
      <c r="F32" s="41"/>
      <c r="G32" s="41"/>
    </row>
    <row r="38" spans="9:10" x14ac:dyDescent="0.3">
      <c r="I38" s="9"/>
      <c r="J38" s="9"/>
    </row>
    <row r="39" spans="9:10" x14ac:dyDescent="0.3">
      <c r="I39" s="9"/>
      <c r="J39" s="9"/>
    </row>
    <row r="40" spans="9:10" x14ac:dyDescent="0.3">
      <c r="I40" s="9"/>
      <c r="J40" s="9"/>
    </row>
    <row r="41" spans="9:10" x14ac:dyDescent="0.3">
      <c r="I41" s="9"/>
      <c r="J41" s="9"/>
    </row>
    <row r="42" spans="9:10" x14ac:dyDescent="0.3">
      <c r="I42" s="9"/>
      <c r="J42" s="9"/>
    </row>
    <row r="43" spans="9:10" x14ac:dyDescent="0.3">
      <c r="I43" s="9"/>
      <c r="J43" s="9"/>
    </row>
    <row r="44" spans="9:10" x14ac:dyDescent="0.3">
      <c r="I44" s="9"/>
      <c r="J44" s="9"/>
    </row>
    <row r="45" spans="9:10" x14ac:dyDescent="0.3">
      <c r="I45" s="9"/>
      <c r="J45" s="9"/>
    </row>
    <row r="46" spans="9:10" x14ac:dyDescent="0.3">
      <c r="I46" s="9"/>
      <c r="J46" s="9"/>
    </row>
    <row r="47" spans="9:10" x14ac:dyDescent="0.3">
      <c r="I47" s="9"/>
      <c r="J47" s="9"/>
    </row>
    <row r="48" spans="9:10" x14ac:dyDescent="0.3">
      <c r="I48" s="9"/>
      <c r="J48" s="9"/>
    </row>
    <row r="49" spans="9:10" x14ac:dyDescent="0.3">
      <c r="I49" s="9"/>
      <c r="J49" s="9"/>
    </row>
    <row r="50" spans="9:10" x14ac:dyDescent="0.3">
      <c r="I50" s="9"/>
      <c r="J50" s="9"/>
    </row>
    <row r="51" spans="9:10" x14ac:dyDescent="0.3">
      <c r="I51" s="9"/>
      <c r="J51" s="9"/>
    </row>
    <row r="52" spans="9:10" x14ac:dyDescent="0.3">
      <c r="I52" s="9"/>
      <c r="J52" s="9"/>
    </row>
    <row r="53" spans="9:10" x14ac:dyDescent="0.3">
      <c r="I53" s="9"/>
      <c r="J53" s="9"/>
    </row>
    <row r="54" spans="9:10" x14ac:dyDescent="0.3">
      <c r="I54" s="9"/>
      <c r="J54" s="9"/>
    </row>
    <row r="55" spans="9:10" x14ac:dyDescent="0.3">
      <c r="I55" s="9"/>
      <c r="J55" s="9"/>
    </row>
    <row r="56" spans="9:10" x14ac:dyDescent="0.3">
      <c r="I56" s="9"/>
      <c r="J56" s="9"/>
    </row>
    <row r="57" spans="9:10" x14ac:dyDescent="0.3">
      <c r="I57" s="9"/>
      <c r="J57" s="9"/>
    </row>
    <row r="58" spans="9:10" x14ac:dyDescent="0.3">
      <c r="I58" s="9"/>
      <c r="J58" s="9"/>
    </row>
    <row r="59" spans="9:10" x14ac:dyDescent="0.3">
      <c r="I59" s="9"/>
      <c r="J59" s="9"/>
    </row>
    <row r="60" spans="9:10" x14ac:dyDescent="0.3">
      <c r="I60" s="9"/>
      <c r="J60" s="9"/>
    </row>
  </sheetData>
  <mergeCells count="6">
    <mergeCell ref="B2:D5"/>
    <mergeCell ref="E2:H5"/>
    <mergeCell ref="I2:K2"/>
    <mergeCell ref="I3:J3"/>
    <mergeCell ref="I4:J5"/>
    <mergeCell ref="K4:K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977C-93A3-488D-BD56-8039BC5E1EF9}">
  <dimension ref="B2:N152"/>
  <sheetViews>
    <sheetView tabSelected="1" topLeftCell="A7" zoomScale="65" zoomScaleNormal="55" workbookViewId="0">
      <selection activeCell="L8" sqref="L8"/>
    </sheetView>
  </sheetViews>
  <sheetFormatPr baseColWidth="10" defaultRowHeight="14.4" x14ac:dyDescent="0.3"/>
  <cols>
    <col min="2" max="2" width="5" bestFit="1" customWidth="1"/>
    <col min="3" max="3" width="18.5546875" customWidth="1"/>
    <col min="4" max="4" width="36.21875" customWidth="1"/>
    <col min="5" max="5" width="15.44140625" customWidth="1"/>
    <col min="6" max="6" width="19.21875" customWidth="1"/>
    <col min="7" max="7" width="35.21875" customWidth="1"/>
    <col min="8" max="8" width="20" bestFit="1" customWidth="1"/>
    <col min="9" max="9" width="18.6640625" customWidth="1"/>
    <col min="10" max="10" width="16.6640625" customWidth="1"/>
    <col min="12" max="12" width="21.6640625" bestFit="1" customWidth="1"/>
    <col min="13" max="13" width="16.33203125" bestFit="1" customWidth="1"/>
    <col min="14" max="14" width="11.88671875" bestFit="1" customWidth="1"/>
    <col min="15" max="15" width="11.44140625" bestFit="1" customWidth="1"/>
    <col min="16" max="21" width="10.33203125" bestFit="1" customWidth="1"/>
    <col min="22" max="22" width="11.44140625" bestFit="1" customWidth="1"/>
    <col min="23" max="23" width="10.33203125" bestFit="1" customWidth="1"/>
    <col min="24" max="24" width="11.44140625" bestFit="1" customWidth="1"/>
    <col min="25" max="25" width="10.33203125" bestFit="1" customWidth="1"/>
    <col min="26" max="26" width="11.44140625" bestFit="1" customWidth="1"/>
    <col min="27" max="29" width="10.33203125" bestFit="1" customWidth="1"/>
    <col min="30" max="30" width="9.33203125" bestFit="1" customWidth="1"/>
    <col min="31" max="31" width="10.33203125" bestFit="1" customWidth="1"/>
    <col min="32" max="33" width="11.44140625" bestFit="1" customWidth="1"/>
    <col min="34" max="34" width="10.33203125" bestFit="1" customWidth="1"/>
    <col min="35" max="35" width="11.44140625" bestFit="1" customWidth="1"/>
    <col min="36" max="37" width="10.33203125" bestFit="1" customWidth="1"/>
    <col min="38" max="38" width="11.44140625" bestFit="1" customWidth="1"/>
    <col min="39" max="40" width="10.33203125" bestFit="1" customWidth="1"/>
    <col min="41" max="41" width="9.33203125" bestFit="1" customWidth="1"/>
    <col min="42" max="42" width="11.44140625" bestFit="1" customWidth="1"/>
    <col min="43" max="44" width="10.33203125" bestFit="1" customWidth="1"/>
    <col min="45" max="45" width="11.44140625" bestFit="1" customWidth="1"/>
    <col min="46" max="47" width="10.33203125" bestFit="1" customWidth="1"/>
    <col min="48" max="52" width="11.44140625" bestFit="1" customWidth="1"/>
    <col min="53" max="53" width="10.33203125" bestFit="1" customWidth="1"/>
    <col min="54" max="54" width="11.44140625" bestFit="1" customWidth="1"/>
    <col min="55" max="55" width="10.33203125" bestFit="1" customWidth="1"/>
    <col min="56" max="56" width="11.44140625" bestFit="1" customWidth="1"/>
    <col min="57" max="57" width="10.33203125" bestFit="1" customWidth="1"/>
    <col min="58" max="59" width="11.44140625" bestFit="1" customWidth="1"/>
    <col min="60" max="67" width="10.33203125" bestFit="1" customWidth="1"/>
    <col min="68" max="68" width="8.33203125" bestFit="1" customWidth="1"/>
    <col min="69" max="69" width="11.44140625" bestFit="1" customWidth="1"/>
    <col min="70" max="72" width="10.33203125" bestFit="1" customWidth="1"/>
    <col min="73" max="73" width="11.44140625" bestFit="1" customWidth="1"/>
    <col min="74" max="74" width="10.33203125" bestFit="1" customWidth="1"/>
    <col min="75" max="75" width="10.5546875" bestFit="1" customWidth="1"/>
    <col min="76" max="76" width="12.44140625" bestFit="1" customWidth="1"/>
  </cols>
  <sheetData>
    <row r="2" spans="2:14" x14ac:dyDescent="0.3">
      <c r="B2" s="52"/>
      <c r="C2" s="52"/>
      <c r="D2" s="52"/>
      <c r="E2" s="53" t="s">
        <v>0</v>
      </c>
      <c r="F2" s="53"/>
      <c r="G2" s="53"/>
      <c r="H2" s="53"/>
      <c r="I2" s="53"/>
      <c r="J2" s="54" t="s">
        <v>1</v>
      </c>
      <c r="K2" s="54"/>
      <c r="L2" s="54"/>
    </row>
    <row r="3" spans="2:14" x14ac:dyDescent="0.3">
      <c r="B3" s="52"/>
      <c r="C3" s="52"/>
      <c r="D3" s="52"/>
      <c r="E3" s="53"/>
      <c r="F3" s="53"/>
      <c r="G3" s="53"/>
      <c r="H3" s="53"/>
      <c r="I3" s="53"/>
      <c r="J3" s="50" t="s">
        <v>2</v>
      </c>
      <c r="K3" s="51"/>
      <c r="L3" s="5" t="s">
        <v>5</v>
      </c>
    </row>
    <row r="4" spans="2:14" x14ac:dyDescent="0.3">
      <c r="B4" s="52"/>
      <c r="C4" s="52"/>
      <c r="D4" s="52"/>
      <c r="E4" s="53"/>
      <c r="F4" s="53"/>
      <c r="G4" s="53"/>
      <c r="H4" s="53"/>
      <c r="I4" s="53"/>
      <c r="J4" s="54" t="s">
        <v>4</v>
      </c>
      <c r="K4" s="54"/>
      <c r="L4" s="54" t="s">
        <v>30</v>
      </c>
    </row>
    <row r="5" spans="2:14" x14ac:dyDescent="0.3">
      <c r="B5" s="52"/>
      <c r="C5" s="52"/>
      <c r="D5" s="52"/>
      <c r="E5" s="53"/>
      <c r="F5" s="53"/>
      <c r="G5" s="53"/>
      <c r="H5" s="53"/>
      <c r="I5" s="53"/>
      <c r="J5" s="54"/>
      <c r="K5" s="54"/>
      <c r="L5" s="54"/>
    </row>
    <row r="7" spans="2:14" x14ac:dyDescent="0.3">
      <c r="B7" s="8" t="s">
        <v>21</v>
      </c>
      <c r="C7" s="8" t="s">
        <v>186</v>
      </c>
      <c r="D7" s="8" t="s">
        <v>187</v>
      </c>
      <c r="E7" s="8" t="s">
        <v>189</v>
      </c>
      <c r="F7" s="8" t="s">
        <v>188</v>
      </c>
      <c r="G7" s="8" t="s">
        <v>206</v>
      </c>
      <c r="H7" s="8" t="s">
        <v>190</v>
      </c>
      <c r="I7" s="8" t="s">
        <v>191</v>
      </c>
      <c r="J7" s="8" t="s">
        <v>18</v>
      </c>
      <c r="L7" s="76" t="s">
        <v>296</v>
      </c>
      <c r="M7" s="76" t="s">
        <v>293</v>
      </c>
      <c r="N7" s="76" t="s">
        <v>294</v>
      </c>
    </row>
    <row r="8" spans="2:14" x14ac:dyDescent="0.3">
      <c r="B8" s="6">
        <v>1</v>
      </c>
      <c r="C8" s="3">
        <v>45313</v>
      </c>
      <c r="D8" s="6" t="s">
        <v>37</v>
      </c>
      <c r="E8" s="6" t="s">
        <v>38</v>
      </c>
      <c r="F8" s="6" t="s">
        <v>39</v>
      </c>
      <c r="G8" s="6">
        <v>1228757756</v>
      </c>
      <c r="H8" s="6" t="s">
        <v>40</v>
      </c>
      <c r="I8" s="6">
        <v>72.62</v>
      </c>
      <c r="J8" s="6" t="s">
        <v>269</v>
      </c>
      <c r="L8" s="43">
        <v>8499941</v>
      </c>
      <c r="M8" s="45">
        <v>187.82</v>
      </c>
      <c r="N8" s="45">
        <v>1</v>
      </c>
    </row>
    <row r="9" spans="2:14" x14ac:dyDescent="0.3">
      <c r="B9" s="10">
        <v>2</v>
      </c>
      <c r="C9" s="13">
        <v>45341</v>
      </c>
      <c r="D9" s="10" t="s">
        <v>41</v>
      </c>
      <c r="E9" s="10" t="s">
        <v>38</v>
      </c>
      <c r="F9" s="10" t="s">
        <v>42</v>
      </c>
      <c r="G9" s="10">
        <v>851726323</v>
      </c>
      <c r="H9" s="10" t="s">
        <v>43</v>
      </c>
      <c r="I9" s="10">
        <v>88.82</v>
      </c>
      <c r="J9" s="10" t="s">
        <v>269</v>
      </c>
      <c r="L9" s="43">
        <v>15017550</v>
      </c>
      <c r="M9" s="45">
        <v>44.79</v>
      </c>
      <c r="N9" s="45">
        <v>1</v>
      </c>
    </row>
    <row r="10" spans="2:14" x14ac:dyDescent="0.3">
      <c r="B10" s="6">
        <v>3</v>
      </c>
      <c r="C10" s="3">
        <v>45348</v>
      </c>
      <c r="D10" s="6" t="s">
        <v>44</v>
      </c>
      <c r="E10" s="6" t="s">
        <v>38</v>
      </c>
      <c r="F10" s="6" t="s">
        <v>42</v>
      </c>
      <c r="G10" s="41">
        <v>382729508</v>
      </c>
      <c r="H10" s="6" t="s">
        <v>45</v>
      </c>
      <c r="I10" s="6">
        <v>44.41</v>
      </c>
      <c r="J10" s="41" t="s">
        <v>269</v>
      </c>
      <c r="L10" s="43">
        <v>15983383</v>
      </c>
      <c r="M10" s="45">
        <v>72.03</v>
      </c>
      <c r="N10" s="45">
        <v>1</v>
      </c>
    </row>
    <row r="11" spans="2:14" x14ac:dyDescent="0.3">
      <c r="B11" s="10">
        <v>4</v>
      </c>
      <c r="C11" s="13">
        <v>45348</v>
      </c>
      <c r="D11" s="10" t="s">
        <v>37</v>
      </c>
      <c r="E11" s="10" t="s">
        <v>38</v>
      </c>
      <c r="F11" s="10" t="s">
        <v>42</v>
      </c>
      <c r="G11" s="10">
        <v>382729508</v>
      </c>
      <c r="H11" s="10" t="s">
        <v>46</v>
      </c>
      <c r="I11" s="10">
        <v>44.41</v>
      </c>
      <c r="J11" s="10" t="s">
        <v>269</v>
      </c>
      <c r="L11" s="43">
        <v>33874707</v>
      </c>
      <c r="M11" s="45">
        <v>88.07</v>
      </c>
      <c r="N11" s="45">
        <v>1</v>
      </c>
    </row>
    <row r="12" spans="2:14" x14ac:dyDescent="0.3">
      <c r="B12" s="6">
        <v>5</v>
      </c>
      <c r="C12" s="3">
        <v>45347</v>
      </c>
      <c r="D12" s="6" t="s">
        <v>47</v>
      </c>
      <c r="E12" s="6" t="s">
        <v>38</v>
      </c>
      <c r="F12" s="6" t="s">
        <v>42</v>
      </c>
      <c r="G12" s="41">
        <v>156070467</v>
      </c>
      <c r="H12" s="6" t="s">
        <v>48</v>
      </c>
      <c r="I12" s="6">
        <v>44.41</v>
      </c>
      <c r="J12" s="41" t="s">
        <v>269</v>
      </c>
      <c r="L12" s="43">
        <v>43077495</v>
      </c>
      <c r="M12" s="45">
        <v>43.92</v>
      </c>
      <c r="N12" s="45">
        <v>1</v>
      </c>
    </row>
    <row r="13" spans="2:14" x14ac:dyDescent="0.3">
      <c r="B13" s="10">
        <v>6</v>
      </c>
      <c r="C13" s="13">
        <v>45347</v>
      </c>
      <c r="D13" s="10" t="s">
        <v>49</v>
      </c>
      <c r="E13" s="10" t="s">
        <v>38</v>
      </c>
      <c r="F13" s="10" t="s">
        <v>42</v>
      </c>
      <c r="G13" s="10">
        <v>156070467</v>
      </c>
      <c r="H13" s="10" t="s">
        <v>50</v>
      </c>
      <c r="I13" s="10">
        <v>44.41</v>
      </c>
      <c r="J13" s="10" t="s">
        <v>269</v>
      </c>
      <c r="L13" s="43">
        <v>48460223</v>
      </c>
      <c r="M13" s="45">
        <v>144.05000000000001</v>
      </c>
      <c r="N13" s="45">
        <v>1</v>
      </c>
    </row>
    <row r="14" spans="2:14" x14ac:dyDescent="0.3">
      <c r="B14" s="6">
        <v>7</v>
      </c>
      <c r="C14" s="3">
        <v>45357</v>
      </c>
      <c r="D14" s="6" t="s">
        <v>51</v>
      </c>
      <c r="E14" s="6" t="s">
        <v>52</v>
      </c>
      <c r="F14" s="6" t="s">
        <v>53</v>
      </c>
      <c r="G14" s="41">
        <v>1213895453</v>
      </c>
      <c r="H14" s="6" t="s">
        <v>54</v>
      </c>
      <c r="I14" s="6">
        <v>134.27000000000001</v>
      </c>
      <c r="J14" s="41" t="s">
        <v>269</v>
      </c>
      <c r="L14" s="43">
        <v>57684870</v>
      </c>
      <c r="M14" s="45">
        <v>87.55</v>
      </c>
      <c r="N14" s="45">
        <v>1</v>
      </c>
    </row>
    <row r="15" spans="2:14" x14ac:dyDescent="0.3">
      <c r="B15" s="10">
        <v>8</v>
      </c>
      <c r="C15" s="13">
        <v>45357</v>
      </c>
      <c r="D15" s="10" t="s">
        <v>55</v>
      </c>
      <c r="E15" s="10" t="s">
        <v>38</v>
      </c>
      <c r="F15" s="10" t="s">
        <v>53</v>
      </c>
      <c r="G15" s="10">
        <v>489664296</v>
      </c>
      <c r="H15" s="10" t="s">
        <v>56</v>
      </c>
      <c r="I15" s="10">
        <v>102.09</v>
      </c>
      <c r="J15" s="10" t="s">
        <v>269</v>
      </c>
      <c r="L15" s="43">
        <v>72844128</v>
      </c>
      <c r="M15" s="45">
        <v>144.05000000000001</v>
      </c>
      <c r="N15" s="45">
        <v>1</v>
      </c>
    </row>
    <row r="16" spans="2:14" x14ac:dyDescent="0.3">
      <c r="B16" s="6">
        <v>9</v>
      </c>
      <c r="C16" s="14">
        <v>45360</v>
      </c>
      <c r="D16" s="6" t="s">
        <v>37</v>
      </c>
      <c r="E16" s="6" t="s">
        <v>57</v>
      </c>
      <c r="F16" s="6" t="s">
        <v>38</v>
      </c>
      <c r="G16" s="41">
        <v>82509274</v>
      </c>
      <c r="H16" s="6" t="s">
        <v>58</v>
      </c>
      <c r="I16" s="6">
        <v>91.37</v>
      </c>
      <c r="J16" s="41" t="s">
        <v>269</v>
      </c>
      <c r="L16" s="43">
        <v>73681501</v>
      </c>
      <c r="M16" s="45">
        <v>102.52</v>
      </c>
      <c r="N16" s="45">
        <v>2</v>
      </c>
    </row>
    <row r="17" spans="2:14" x14ac:dyDescent="0.3">
      <c r="B17" s="10">
        <v>10</v>
      </c>
      <c r="C17" s="15">
        <v>45360</v>
      </c>
      <c r="D17" s="10" t="s">
        <v>47</v>
      </c>
      <c r="E17" s="10" t="s">
        <v>57</v>
      </c>
      <c r="F17" s="10" t="s">
        <v>38</v>
      </c>
      <c r="G17" s="10">
        <v>82509274</v>
      </c>
      <c r="H17" s="10" t="s">
        <v>59</v>
      </c>
      <c r="I17" s="10">
        <v>91.37</v>
      </c>
      <c r="J17" s="10" t="s">
        <v>269</v>
      </c>
      <c r="L17" s="43">
        <v>82509274</v>
      </c>
      <c r="M17" s="45">
        <v>91.37</v>
      </c>
      <c r="N17" s="45">
        <v>2</v>
      </c>
    </row>
    <row r="18" spans="2:14" x14ac:dyDescent="0.3">
      <c r="B18" s="6">
        <v>11</v>
      </c>
      <c r="C18" s="3">
        <v>45362</v>
      </c>
      <c r="D18" s="6" t="s">
        <v>60</v>
      </c>
      <c r="E18" s="6" t="s">
        <v>38</v>
      </c>
      <c r="F18" s="6" t="s">
        <v>39</v>
      </c>
      <c r="G18" s="41">
        <v>642330342</v>
      </c>
      <c r="H18" s="6" t="s">
        <v>61</v>
      </c>
      <c r="I18" s="6">
        <v>71.95</v>
      </c>
      <c r="J18" s="41" t="s">
        <v>269</v>
      </c>
      <c r="L18" s="43">
        <v>96483273</v>
      </c>
      <c r="M18" s="45">
        <v>86.61</v>
      </c>
      <c r="N18" s="45">
        <v>1</v>
      </c>
    </row>
    <row r="19" spans="2:14" x14ac:dyDescent="0.3">
      <c r="B19" s="10">
        <v>12</v>
      </c>
      <c r="C19" s="13">
        <v>45355</v>
      </c>
      <c r="D19" s="10" t="s">
        <v>62</v>
      </c>
      <c r="E19" s="10" t="s">
        <v>38</v>
      </c>
      <c r="F19" s="10" t="s">
        <v>52</v>
      </c>
      <c r="G19" s="10">
        <v>762458039</v>
      </c>
      <c r="H19" s="10" t="s">
        <v>63</v>
      </c>
      <c r="I19" s="10">
        <v>240.59</v>
      </c>
      <c r="J19" s="10" t="s">
        <v>269</v>
      </c>
      <c r="L19" s="43">
        <v>97403500</v>
      </c>
      <c r="M19" s="45">
        <v>88.07</v>
      </c>
      <c r="N19" s="45">
        <v>1</v>
      </c>
    </row>
    <row r="20" spans="2:14" x14ac:dyDescent="0.3">
      <c r="B20" s="6">
        <v>13</v>
      </c>
      <c r="C20" s="3">
        <v>45355</v>
      </c>
      <c r="D20" s="6" t="s">
        <v>51</v>
      </c>
      <c r="E20" s="6" t="s">
        <v>38</v>
      </c>
      <c r="F20" s="6" t="s">
        <v>52</v>
      </c>
      <c r="G20" s="41">
        <v>681244818</v>
      </c>
      <c r="H20" s="6" t="s">
        <v>64</v>
      </c>
      <c r="I20" s="6">
        <v>236.35</v>
      </c>
      <c r="J20" s="41" t="s">
        <v>269</v>
      </c>
      <c r="L20" s="43">
        <v>129410947</v>
      </c>
      <c r="M20" s="45">
        <v>43.916200000000003</v>
      </c>
      <c r="N20" s="45">
        <v>1</v>
      </c>
    </row>
    <row r="21" spans="2:14" x14ac:dyDescent="0.3">
      <c r="B21" s="10">
        <v>14</v>
      </c>
      <c r="C21" s="13">
        <v>45363</v>
      </c>
      <c r="D21" s="10" t="s">
        <v>44</v>
      </c>
      <c r="E21" s="10" t="s">
        <v>42</v>
      </c>
      <c r="F21" s="10" t="s">
        <v>38</v>
      </c>
      <c r="G21" s="10">
        <v>190828409</v>
      </c>
      <c r="H21" s="10" t="s">
        <v>65</v>
      </c>
      <c r="I21" s="10">
        <v>44.03</v>
      </c>
      <c r="J21" s="10" t="s">
        <v>269</v>
      </c>
      <c r="L21" s="43">
        <v>142247741</v>
      </c>
      <c r="M21" s="45">
        <v>153.75</v>
      </c>
      <c r="N21" s="45">
        <v>1</v>
      </c>
    </row>
    <row r="22" spans="2:14" x14ac:dyDescent="0.3">
      <c r="B22" s="6">
        <v>15</v>
      </c>
      <c r="C22" s="3">
        <v>45363</v>
      </c>
      <c r="D22" s="6" t="s">
        <v>49</v>
      </c>
      <c r="E22" s="6" t="s">
        <v>42</v>
      </c>
      <c r="F22" s="6" t="s">
        <v>38</v>
      </c>
      <c r="G22" s="41">
        <v>190828409</v>
      </c>
      <c r="H22" s="6" t="s">
        <v>66</v>
      </c>
      <c r="I22" s="6">
        <v>44.03</v>
      </c>
      <c r="J22" s="41" t="s">
        <v>269</v>
      </c>
      <c r="L22" s="43">
        <v>146600582</v>
      </c>
      <c r="M22" s="45">
        <v>131.93</v>
      </c>
      <c r="N22" s="45">
        <v>1</v>
      </c>
    </row>
    <row r="23" spans="2:14" x14ac:dyDescent="0.3">
      <c r="B23" s="10">
        <v>16</v>
      </c>
      <c r="C23" s="13">
        <v>45368</v>
      </c>
      <c r="D23" s="10" t="s">
        <v>44</v>
      </c>
      <c r="E23" s="10" t="s">
        <v>38</v>
      </c>
      <c r="F23" s="10" t="s">
        <v>52</v>
      </c>
      <c r="G23" s="10">
        <v>681817788</v>
      </c>
      <c r="H23" s="10" t="s">
        <v>67</v>
      </c>
      <c r="I23" s="10">
        <v>120.35</v>
      </c>
      <c r="J23" s="10" t="s">
        <v>269</v>
      </c>
      <c r="L23" s="43">
        <v>156070467</v>
      </c>
      <c r="M23" s="45">
        <v>44.41</v>
      </c>
      <c r="N23" s="45">
        <v>2</v>
      </c>
    </row>
    <row r="24" spans="2:14" x14ac:dyDescent="0.3">
      <c r="B24" s="6">
        <v>17</v>
      </c>
      <c r="C24" s="3">
        <v>45368</v>
      </c>
      <c r="D24" s="6" t="s">
        <v>49</v>
      </c>
      <c r="E24" s="6" t="s">
        <v>38</v>
      </c>
      <c r="F24" s="6" t="s">
        <v>52</v>
      </c>
      <c r="G24" s="41">
        <v>681817788</v>
      </c>
      <c r="H24" s="6" t="s">
        <v>68</v>
      </c>
      <c r="I24" s="6">
        <v>120.35</v>
      </c>
      <c r="J24" s="41" t="s">
        <v>269</v>
      </c>
      <c r="L24" s="43">
        <v>173403629</v>
      </c>
      <c r="M24" s="45">
        <v>66.08</v>
      </c>
      <c r="N24" s="45">
        <v>1</v>
      </c>
    </row>
    <row r="25" spans="2:14" x14ac:dyDescent="0.3">
      <c r="B25" s="10">
        <v>18</v>
      </c>
      <c r="C25" s="13">
        <v>45370</v>
      </c>
      <c r="D25" s="10" t="s">
        <v>69</v>
      </c>
      <c r="E25" s="10" t="s">
        <v>38</v>
      </c>
      <c r="F25" s="10" t="s">
        <v>70</v>
      </c>
      <c r="G25" s="10">
        <v>409689343</v>
      </c>
      <c r="H25" s="10" t="s">
        <v>71</v>
      </c>
      <c r="I25" s="10">
        <v>173.52</v>
      </c>
      <c r="J25" s="10" t="s">
        <v>269</v>
      </c>
      <c r="L25" s="43">
        <v>180744111</v>
      </c>
      <c r="M25" s="45">
        <v>70.31</v>
      </c>
      <c r="N25" s="45">
        <v>2</v>
      </c>
    </row>
    <row r="26" spans="2:14" x14ac:dyDescent="0.3">
      <c r="B26" s="6">
        <v>19</v>
      </c>
      <c r="C26" s="3">
        <v>45370</v>
      </c>
      <c r="D26" s="6" t="s">
        <v>62</v>
      </c>
      <c r="E26" s="6" t="s">
        <v>38</v>
      </c>
      <c r="F26" s="6" t="s">
        <v>70</v>
      </c>
      <c r="G26" s="41">
        <v>409689343</v>
      </c>
      <c r="H26" s="6" t="s">
        <v>72</v>
      </c>
      <c r="I26" s="6">
        <v>173.52</v>
      </c>
      <c r="J26" s="41" t="s">
        <v>269</v>
      </c>
      <c r="L26" s="43">
        <v>190828409</v>
      </c>
      <c r="M26" s="45">
        <v>44.03</v>
      </c>
      <c r="N26" s="45">
        <v>2</v>
      </c>
    </row>
    <row r="27" spans="2:14" x14ac:dyDescent="0.3">
      <c r="B27" s="10">
        <v>20</v>
      </c>
      <c r="C27" s="13">
        <v>45373</v>
      </c>
      <c r="D27" s="10" t="s">
        <v>60</v>
      </c>
      <c r="E27" s="10" t="s">
        <v>52</v>
      </c>
      <c r="F27" s="10" t="s">
        <v>38</v>
      </c>
      <c r="G27" s="10">
        <v>928009375</v>
      </c>
      <c r="H27" s="10" t="s">
        <v>73</v>
      </c>
      <c r="I27" s="10">
        <v>120.25</v>
      </c>
      <c r="J27" s="10" t="s">
        <v>269</v>
      </c>
      <c r="L27" s="43">
        <v>199213813</v>
      </c>
      <c r="M27" s="45">
        <v>85.76</v>
      </c>
      <c r="N27" s="45">
        <v>1</v>
      </c>
    </row>
    <row r="28" spans="2:14" x14ac:dyDescent="0.3">
      <c r="B28" s="6">
        <v>21</v>
      </c>
      <c r="C28" s="3">
        <v>45374</v>
      </c>
      <c r="D28" s="6" t="s">
        <v>55</v>
      </c>
      <c r="E28" s="6" t="s">
        <v>53</v>
      </c>
      <c r="F28" s="6" t="s">
        <v>38</v>
      </c>
      <c r="G28" s="41">
        <v>1216607850</v>
      </c>
      <c r="H28" s="6" t="s">
        <v>74</v>
      </c>
      <c r="I28" s="6">
        <v>102.08</v>
      </c>
      <c r="J28" s="41" t="s">
        <v>269</v>
      </c>
      <c r="L28" s="43">
        <v>235170798</v>
      </c>
      <c r="M28" s="45">
        <v>158.38</v>
      </c>
      <c r="N28" s="45">
        <v>1</v>
      </c>
    </row>
    <row r="29" spans="2:14" x14ac:dyDescent="0.3">
      <c r="B29" s="10">
        <v>22</v>
      </c>
      <c r="C29" s="13">
        <v>45374</v>
      </c>
      <c r="D29" s="10" t="s">
        <v>51</v>
      </c>
      <c r="E29" s="10" t="s">
        <v>53</v>
      </c>
      <c r="F29" s="10" t="s">
        <v>38</v>
      </c>
      <c r="G29" s="10">
        <v>1216607850</v>
      </c>
      <c r="H29" s="10" t="s">
        <v>75</v>
      </c>
      <c r="I29" s="10">
        <v>102.08</v>
      </c>
      <c r="J29" s="10" t="s">
        <v>269</v>
      </c>
      <c r="L29" s="43">
        <v>235644507</v>
      </c>
      <c r="M29" s="45">
        <v>251.59</v>
      </c>
      <c r="N29" s="45">
        <v>1</v>
      </c>
    </row>
    <row r="30" spans="2:14" x14ac:dyDescent="0.3">
      <c r="B30" s="6">
        <v>23</v>
      </c>
      <c r="C30" s="3">
        <v>45383</v>
      </c>
      <c r="D30" s="6" t="s">
        <v>76</v>
      </c>
      <c r="E30" s="6" t="s">
        <v>38</v>
      </c>
      <c r="F30" s="6" t="s">
        <v>70</v>
      </c>
      <c r="G30" s="41">
        <v>379106555</v>
      </c>
      <c r="H30" s="6" t="s">
        <v>77</v>
      </c>
      <c r="I30" s="6">
        <v>86.76</v>
      </c>
      <c r="J30" s="41" t="s">
        <v>269</v>
      </c>
      <c r="L30" s="43">
        <v>247251918</v>
      </c>
      <c r="M30" s="45">
        <v>44.79</v>
      </c>
      <c r="N30" s="45">
        <v>1</v>
      </c>
    </row>
    <row r="31" spans="2:14" x14ac:dyDescent="0.3">
      <c r="B31" s="10">
        <v>24</v>
      </c>
      <c r="C31" s="13">
        <v>45392</v>
      </c>
      <c r="D31" s="10" t="s">
        <v>44</v>
      </c>
      <c r="E31" s="10" t="s">
        <v>38</v>
      </c>
      <c r="F31" s="10" t="s">
        <v>52</v>
      </c>
      <c r="G31" s="10">
        <v>379653745</v>
      </c>
      <c r="H31" s="10" t="s">
        <v>78</v>
      </c>
      <c r="I31" s="10">
        <v>120.35</v>
      </c>
      <c r="J31" s="10" t="s">
        <v>269</v>
      </c>
      <c r="L31" s="43">
        <v>271782506</v>
      </c>
      <c r="M31" s="45">
        <v>144.05000000000001</v>
      </c>
      <c r="N31" s="45">
        <v>1</v>
      </c>
    </row>
    <row r="32" spans="2:14" x14ac:dyDescent="0.3">
      <c r="B32" s="6">
        <v>25</v>
      </c>
      <c r="C32" s="3">
        <v>45392</v>
      </c>
      <c r="D32" s="6" t="s">
        <v>37</v>
      </c>
      <c r="E32" s="6" t="s">
        <v>38</v>
      </c>
      <c r="F32" s="6" t="s">
        <v>52</v>
      </c>
      <c r="G32" s="41">
        <v>379653745</v>
      </c>
      <c r="H32" s="6" t="s">
        <v>79</v>
      </c>
      <c r="I32" s="6">
        <v>120.35</v>
      </c>
      <c r="J32" s="41" t="s">
        <v>269</v>
      </c>
      <c r="L32" s="43">
        <v>292623860</v>
      </c>
      <c r="M32" s="45">
        <v>118.7</v>
      </c>
      <c r="N32" s="45">
        <v>1</v>
      </c>
    </row>
    <row r="33" spans="2:14" x14ac:dyDescent="0.3">
      <c r="B33" s="6">
        <v>26</v>
      </c>
      <c r="C33" s="13">
        <v>45390</v>
      </c>
      <c r="D33" s="10" t="s">
        <v>80</v>
      </c>
      <c r="E33" s="10" t="s">
        <v>38</v>
      </c>
      <c r="F33" s="10" t="s">
        <v>39</v>
      </c>
      <c r="G33" s="10">
        <v>649168877</v>
      </c>
      <c r="H33" s="10" t="s">
        <v>81</v>
      </c>
      <c r="I33" s="10">
        <v>143.66</v>
      </c>
      <c r="J33" s="10" t="s">
        <v>269</v>
      </c>
      <c r="L33" s="43">
        <v>300709529</v>
      </c>
      <c r="M33" s="45">
        <v>102.09</v>
      </c>
      <c r="N33" s="45">
        <v>2</v>
      </c>
    </row>
    <row r="34" spans="2:14" x14ac:dyDescent="0.3">
      <c r="B34" s="10">
        <v>27</v>
      </c>
      <c r="C34" s="3">
        <v>45390</v>
      </c>
      <c r="D34" s="6" t="s">
        <v>82</v>
      </c>
      <c r="E34" s="6" t="s">
        <v>38</v>
      </c>
      <c r="F34" s="6" t="s">
        <v>70</v>
      </c>
      <c r="G34" s="41">
        <v>939240681</v>
      </c>
      <c r="H34" s="6" t="s">
        <v>83</v>
      </c>
      <c r="I34" s="6">
        <v>174.28</v>
      </c>
      <c r="J34" s="41" t="s">
        <v>269</v>
      </c>
      <c r="L34" s="43">
        <v>324068072</v>
      </c>
      <c r="M34" s="45">
        <v>72.14</v>
      </c>
      <c r="N34" s="45">
        <v>2</v>
      </c>
    </row>
    <row r="35" spans="2:14" x14ac:dyDescent="0.3">
      <c r="B35" s="6">
        <v>28</v>
      </c>
      <c r="C35" s="13">
        <v>45404</v>
      </c>
      <c r="D35" s="10" t="s">
        <v>44</v>
      </c>
      <c r="E35" s="10" t="s">
        <v>38</v>
      </c>
      <c r="F35" s="10" t="s">
        <v>84</v>
      </c>
      <c r="G35" s="10">
        <v>426531169</v>
      </c>
      <c r="H35" s="10" t="s">
        <v>85</v>
      </c>
      <c r="I35" s="10">
        <v>66.959999999999994</v>
      </c>
      <c r="J35" s="10" t="s">
        <v>269</v>
      </c>
      <c r="L35" s="43">
        <v>331227856</v>
      </c>
      <c r="M35" s="45">
        <v>102.05</v>
      </c>
      <c r="N35" s="45">
        <v>1</v>
      </c>
    </row>
    <row r="36" spans="2:14" x14ac:dyDescent="0.3">
      <c r="B36" s="6">
        <v>29</v>
      </c>
      <c r="C36" s="3">
        <v>45403</v>
      </c>
      <c r="D36" s="6" t="s">
        <v>86</v>
      </c>
      <c r="E36" s="6" t="s">
        <v>38</v>
      </c>
      <c r="F36" s="6" t="s">
        <v>53</v>
      </c>
      <c r="G36" s="41">
        <v>300709529</v>
      </c>
      <c r="H36" s="6" t="s">
        <v>87</v>
      </c>
      <c r="I36" s="6">
        <v>102.09</v>
      </c>
      <c r="J36" s="41" t="s">
        <v>269</v>
      </c>
      <c r="L36" s="43">
        <v>333860883</v>
      </c>
      <c r="M36" s="45">
        <v>177.9</v>
      </c>
      <c r="N36" s="45">
        <v>1</v>
      </c>
    </row>
    <row r="37" spans="2:14" x14ac:dyDescent="0.3">
      <c r="B37" s="10">
        <v>30</v>
      </c>
      <c r="C37" s="13">
        <v>45403</v>
      </c>
      <c r="D37" s="10" t="s">
        <v>88</v>
      </c>
      <c r="E37" s="10" t="s">
        <v>38</v>
      </c>
      <c r="F37" s="10" t="s">
        <v>53</v>
      </c>
      <c r="G37" s="10">
        <v>300709529</v>
      </c>
      <c r="H37" s="10" t="s">
        <v>89</v>
      </c>
      <c r="I37" s="10">
        <v>102.09</v>
      </c>
      <c r="J37" s="10" t="s">
        <v>269</v>
      </c>
      <c r="L37" s="43">
        <v>337832188</v>
      </c>
      <c r="M37" s="45">
        <v>173.22</v>
      </c>
      <c r="N37" s="45">
        <v>1</v>
      </c>
    </row>
    <row r="38" spans="2:14" x14ac:dyDescent="0.3">
      <c r="B38" s="6">
        <v>31</v>
      </c>
      <c r="C38" s="3">
        <v>45407</v>
      </c>
      <c r="D38" s="6" t="s">
        <v>90</v>
      </c>
      <c r="E38" s="6" t="s">
        <v>70</v>
      </c>
      <c r="F38" s="6" t="s">
        <v>42</v>
      </c>
      <c r="G38" s="41">
        <v>1033590837</v>
      </c>
      <c r="H38" s="6" t="s">
        <v>91</v>
      </c>
      <c r="I38" s="6">
        <v>42.73</v>
      </c>
      <c r="J38" s="41" t="s">
        <v>269</v>
      </c>
      <c r="L38" s="43">
        <v>340723497</v>
      </c>
      <c r="M38" s="45">
        <v>44.03</v>
      </c>
      <c r="N38" s="45">
        <v>1</v>
      </c>
    </row>
    <row r="39" spans="2:14" x14ac:dyDescent="0.3">
      <c r="B39" s="6">
        <v>32</v>
      </c>
      <c r="C39" s="13">
        <v>45406</v>
      </c>
      <c r="D39" s="10" t="s">
        <v>82</v>
      </c>
      <c r="E39" s="10" t="s">
        <v>38</v>
      </c>
      <c r="F39" s="10" t="s">
        <v>39</v>
      </c>
      <c r="G39" s="10">
        <v>1043675164</v>
      </c>
      <c r="H39" s="10" t="s">
        <v>92</v>
      </c>
      <c r="I39" s="10">
        <v>143.66</v>
      </c>
      <c r="J39" s="10" t="s">
        <v>269</v>
      </c>
      <c r="L39" s="43">
        <v>349044622</v>
      </c>
      <c r="M39" s="45">
        <v>43.92</v>
      </c>
      <c r="N39" s="45">
        <v>1</v>
      </c>
    </row>
    <row r="40" spans="2:14" x14ac:dyDescent="0.3">
      <c r="B40" s="10">
        <v>33</v>
      </c>
      <c r="C40" s="3">
        <v>45406</v>
      </c>
      <c r="D40" s="6" t="s">
        <v>80</v>
      </c>
      <c r="E40" s="6" t="s">
        <v>38</v>
      </c>
      <c r="F40" s="6" t="s">
        <v>39</v>
      </c>
      <c r="G40" s="41">
        <v>1043675164</v>
      </c>
      <c r="H40" s="6" t="s">
        <v>93</v>
      </c>
      <c r="I40" s="6">
        <v>143.66</v>
      </c>
      <c r="J40" s="41" t="s">
        <v>269</v>
      </c>
      <c r="L40" s="43">
        <v>352194285</v>
      </c>
      <c r="M40" s="45">
        <v>71.900000000000006</v>
      </c>
      <c r="N40" s="45">
        <v>1</v>
      </c>
    </row>
    <row r="41" spans="2:14" x14ac:dyDescent="0.3">
      <c r="B41" s="6">
        <v>34</v>
      </c>
      <c r="C41" s="13">
        <v>45406</v>
      </c>
      <c r="D41" s="10" t="s">
        <v>44</v>
      </c>
      <c r="E41" s="10" t="s">
        <v>38</v>
      </c>
      <c r="F41" s="10" t="s">
        <v>84</v>
      </c>
      <c r="G41" s="10">
        <v>1086452723</v>
      </c>
      <c r="H41" s="10" t="s">
        <v>94</v>
      </c>
      <c r="I41" s="10">
        <v>66.959999999999994</v>
      </c>
      <c r="J41" s="10" t="s">
        <v>269</v>
      </c>
      <c r="L41" s="43">
        <v>379106555</v>
      </c>
      <c r="M41" s="45">
        <v>86.76</v>
      </c>
      <c r="N41" s="45">
        <v>1</v>
      </c>
    </row>
    <row r="42" spans="2:14" x14ac:dyDescent="0.3">
      <c r="B42" s="6">
        <v>35</v>
      </c>
      <c r="C42" s="3">
        <v>45404</v>
      </c>
      <c r="D42" s="6" t="s">
        <v>49</v>
      </c>
      <c r="E42" s="6" t="s">
        <v>38</v>
      </c>
      <c r="F42" s="6" t="s">
        <v>42</v>
      </c>
      <c r="G42" s="41">
        <v>883429025</v>
      </c>
      <c r="H42" s="6" t="s">
        <v>95</v>
      </c>
      <c r="I42" s="6">
        <v>44.04</v>
      </c>
      <c r="J42" s="41" t="s">
        <v>269</v>
      </c>
      <c r="L42" s="43">
        <v>379653745</v>
      </c>
      <c r="M42" s="45">
        <v>120.35</v>
      </c>
      <c r="N42" s="45">
        <v>2</v>
      </c>
    </row>
    <row r="43" spans="2:14" x14ac:dyDescent="0.3">
      <c r="B43" s="10">
        <v>36</v>
      </c>
      <c r="C43" s="13">
        <v>45404</v>
      </c>
      <c r="D43" s="10" t="s">
        <v>60</v>
      </c>
      <c r="E43" s="10" t="s">
        <v>38</v>
      </c>
      <c r="F43" s="10" t="s">
        <v>39</v>
      </c>
      <c r="G43" s="10">
        <v>333860883</v>
      </c>
      <c r="H43" s="10" t="s">
        <v>96</v>
      </c>
      <c r="I43" s="16">
        <v>177.9</v>
      </c>
      <c r="J43" s="10" t="s">
        <v>269</v>
      </c>
      <c r="L43" s="43">
        <v>382729508</v>
      </c>
      <c r="M43" s="45">
        <v>44.41</v>
      </c>
      <c r="N43" s="45">
        <v>2</v>
      </c>
    </row>
    <row r="44" spans="2:14" x14ac:dyDescent="0.3">
      <c r="B44" s="6">
        <v>37</v>
      </c>
      <c r="C44" s="3">
        <v>45408</v>
      </c>
      <c r="D44" s="6" t="s">
        <v>97</v>
      </c>
      <c r="E44" s="6" t="s">
        <v>38</v>
      </c>
      <c r="F44" s="6" t="s">
        <v>42</v>
      </c>
      <c r="G44" s="41">
        <v>33874707</v>
      </c>
      <c r="H44" s="6" t="s">
        <v>98</v>
      </c>
      <c r="I44" s="6">
        <v>88.07</v>
      </c>
      <c r="J44" s="41" t="s">
        <v>269</v>
      </c>
      <c r="L44" s="43">
        <v>393697787</v>
      </c>
      <c r="M44" s="45">
        <v>103.63</v>
      </c>
      <c r="N44" s="45">
        <v>2</v>
      </c>
    </row>
    <row r="45" spans="2:14" x14ac:dyDescent="0.3">
      <c r="B45" s="6">
        <v>38</v>
      </c>
      <c r="C45" s="13">
        <v>45408</v>
      </c>
      <c r="D45" s="10" t="s">
        <v>90</v>
      </c>
      <c r="E45" s="10" t="s">
        <v>42</v>
      </c>
      <c r="F45" s="10" t="s">
        <v>70</v>
      </c>
      <c r="G45" s="10">
        <v>927374845</v>
      </c>
      <c r="H45" s="10" t="s">
        <v>99</v>
      </c>
      <c r="I45" s="10">
        <v>42.72</v>
      </c>
      <c r="J45" s="10" t="s">
        <v>269</v>
      </c>
      <c r="L45" s="43">
        <v>394772543</v>
      </c>
      <c r="M45" s="45">
        <v>247.88</v>
      </c>
      <c r="N45" s="45">
        <v>1</v>
      </c>
    </row>
    <row r="46" spans="2:14" x14ac:dyDescent="0.3">
      <c r="B46" s="10">
        <v>39</v>
      </c>
      <c r="C46" s="3">
        <v>45408</v>
      </c>
      <c r="D46" s="6" t="s">
        <v>49</v>
      </c>
      <c r="E46" s="6" t="s">
        <v>42</v>
      </c>
      <c r="F46" s="6" t="s">
        <v>38</v>
      </c>
      <c r="G46" s="41">
        <v>340723497</v>
      </c>
      <c r="H46" s="6" t="s">
        <v>100</v>
      </c>
      <c r="I46" s="6">
        <v>44.03</v>
      </c>
      <c r="J46" s="41" t="s">
        <v>269</v>
      </c>
      <c r="L46" s="43">
        <v>409689343</v>
      </c>
      <c r="M46" s="45">
        <v>173.52</v>
      </c>
      <c r="N46" s="45">
        <v>2</v>
      </c>
    </row>
    <row r="47" spans="2:14" x14ac:dyDescent="0.3">
      <c r="B47" s="6">
        <v>40</v>
      </c>
      <c r="C47" s="13">
        <v>45411</v>
      </c>
      <c r="D47" s="10" t="s">
        <v>60</v>
      </c>
      <c r="E47" s="10" t="s">
        <v>38</v>
      </c>
      <c r="F47" s="10" t="s">
        <v>42</v>
      </c>
      <c r="G47" s="10">
        <v>97403500</v>
      </c>
      <c r="H47" s="10" t="s">
        <v>101</v>
      </c>
      <c r="I47" s="10">
        <v>88.07</v>
      </c>
      <c r="J47" s="10" t="s">
        <v>269</v>
      </c>
      <c r="L47" s="43">
        <v>426531169</v>
      </c>
      <c r="M47" s="45">
        <v>66.959999999999994</v>
      </c>
      <c r="N47" s="45">
        <v>1</v>
      </c>
    </row>
    <row r="48" spans="2:14" x14ac:dyDescent="0.3">
      <c r="B48" s="6">
        <v>41</v>
      </c>
      <c r="C48" s="3">
        <v>45407</v>
      </c>
      <c r="D48" s="6" t="s">
        <v>86</v>
      </c>
      <c r="E48" s="6" t="s">
        <v>53</v>
      </c>
      <c r="F48" s="6" t="s">
        <v>38</v>
      </c>
      <c r="G48" s="41">
        <v>331227856</v>
      </c>
      <c r="H48" s="6" t="s">
        <v>102</v>
      </c>
      <c r="I48" s="6">
        <v>102.05</v>
      </c>
      <c r="J48" s="41" t="s">
        <v>269</v>
      </c>
      <c r="L48" s="43">
        <v>477480149</v>
      </c>
      <c r="M48" s="45">
        <v>247.88</v>
      </c>
      <c r="N48" s="45">
        <v>1</v>
      </c>
    </row>
    <row r="49" spans="2:14" x14ac:dyDescent="0.3">
      <c r="B49" s="10">
        <v>42</v>
      </c>
      <c r="C49" s="13">
        <v>45408</v>
      </c>
      <c r="D49" s="10" t="s">
        <v>47</v>
      </c>
      <c r="E49" s="10" t="s">
        <v>38</v>
      </c>
      <c r="F49" s="10" t="s">
        <v>53</v>
      </c>
      <c r="G49" s="10">
        <v>543551355</v>
      </c>
      <c r="H49" s="10" t="s">
        <v>103</v>
      </c>
      <c r="I49" s="10">
        <v>102.05</v>
      </c>
      <c r="J49" s="10" t="s">
        <v>269</v>
      </c>
      <c r="L49" s="43">
        <v>486678870</v>
      </c>
      <c r="M49" s="45">
        <v>173.22</v>
      </c>
      <c r="N49" s="45">
        <v>1</v>
      </c>
    </row>
    <row r="50" spans="2:14" x14ac:dyDescent="0.3">
      <c r="B50" s="6">
        <v>43</v>
      </c>
      <c r="C50" s="3">
        <v>45421</v>
      </c>
      <c r="D50" s="6" t="s">
        <v>88</v>
      </c>
      <c r="E50" s="6" t="s">
        <v>53</v>
      </c>
      <c r="F50" s="6" t="s">
        <v>38</v>
      </c>
      <c r="G50" s="41">
        <v>199213813</v>
      </c>
      <c r="H50" s="6" t="s">
        <v>104</v>
      </c>
      <c r="I50" s="6">
        <v>85.76</v>
      </c>
      <c r="J50" s="41" t="s">
        <v>269</v>
      </c>
      <c r="L50" s="43">
        <v>489664296</v>
      </c>
      <c r="M50" s="45">
        <v>102.09</v>
      </c>
      <c r="N50" s="45">
        <v>1</v>
      </c>
    </row>
    <row r="51" spans="2:14" x14ac:dyDescent="0.3">
      <c r="B51" s="6">
        <v>44</v>
      </c>
      <c r="C51" s="13">
        <v>45421</v>
      </c>
      <c r="D51" s="10" t="s">
        <v>47</v>
      </c>
      <c r="E51" s="10" t="s">
        <v>53</v>
      </c>
      <c r="F51" s="10" t="s">
        <v>38</v>
      </c>
      <c r="G51" s="10">
        <v>883716844</v>
      </c>
      <c r="H51" s="10" t="s">
        <v>105</v>
      </c>
      <c r="I51" s="10">
        <v>85.76</v>
      </c>
      <c r="J51" s="10" t="s">
        <v>269</v>
      </c>
      <c r="L51" s="43">
        <v>507071774</v>
      </c>
      <c r="M51" s="45">
        <v>87.59</v>
      </c>
      <c r="N51" s="45">
        <v>1</v>
      </c>
    </row>
    <row r="52" spans="2:14" x14ac:dyDescent="0.3">
      <c r="B52" s="10">
        <v>45</v>
      </c>
      <c r="C52" s="3">
        <v>45426</v>
      </c>
      <c r="D52" s="6" t="s">
        <v>49</v>
      </c>
      <c r="E52" s="6" t="s">
        <v>38</v>
      </c>
      <c r="F52" s="6" t="s">
        <v>42</v>
      </c>
      <c r="G52" s="41">
        <v>349044622</v>
      </c>
      <c r="H52" s="6" t="s">
        <v>106</v>
      </c>
      <c r="I52" s="6">
        <v>43.92</v>
      </c>
      <c r="J52" s="41" t="s">
        <v>269</v>
      </c>
      <c r="L52" s="43">
        <v>543551355</v>
      </c>
      <c r="M52" s="45">
        <v>102.05</v>
      </c>
      <c r="N52" s="45">
        <v>1</v>
      </c>
    </row>
    <row r="53" spans="2:14" x14ac:dyDescent="0.3">
      <c r="B53" s="6">
        <v>46</v>
      </c>
      <c r="C53" s="13">
        <v>45427</v>
      </c>
      <c r="D53" s="10" t="s">
        <v>60</v>
      </c>
      <c r="E53" s="10" t="s">
        <v>38</v>
      </c>
      <c r="F53" s="10" t="s">
        <v>42</v>
      </c>
      <c r="G53" s="10">
        <v>43077495</v>
      </c>
      <c r="H53" s="10" t="s">
        <v>107</v>
      </c>
      <c r="I53" s="10">
        <v>43.92</v>
      </c>
      <c r="J53" s="10" t="s">
        <v>269</v>
      </c>
      <c r="L53" s="43">
        <v>546756905</v>
      </c>
      <c r="M53" s="45">
        <v>43.79</v>
      </c>
      <c r="N53" s="45">
        <v>1</v>
      </c>
    </row>
    <row r="54" spans="2:14" x14ac:dyDescent="0.3">
      <c r="B54" s="6">
        <v>47</v>
      </c>
      <c r="C54" s="3">
        <v>45444</v>
      </c>
      <c r="D54" s="6" t="s">
        <v>49</v>
      </c>
      <c r="E54" s="6" t="s">
        <v>39</v>
      </c>
      <c r="F54" s="6" t="s">
        <v>38</v>
      </c>
      <c r="G54" s="41">
        <v>15983383</v>
      </c>
      <c r="H54" s="6" t="s">
        <v>108</v>
      </c>
      <c r="I54" s="6">
        <v>72.03</v>
      </c>
      <c r="J54" s="41" t="s">
        <v>269</v>
      </c>
      <c r="L54" s="43">
        <v>566602982</v>
      </c>
      <c r="M54" s="45">
        <v>247.88</v>
      </c>
      <c r="N54" s="45">
        <v>1</v>
      </c>
    </row>
    <row r="55" spans="2:14" x14ac:dyDescent="0.3">
      <c r="B55" s="10">
        <v>48</v>
      </c>
      <c r="C55" s="13">
        <v>45453</v>
      </c>
      <c r="D55" s="10" t="s">
        <v>51</v>
      </c>
      <c r="E55" s="10" t="s">
        <v>38</v>
      </c>
      <c r="F55" s="10" t="s">
        <v>53</v>
      </c>
      <c r="G55" s="10">
        <v>8499941</v>
      </c>
      <c r="H55" s="10" t="s">
        <v>109</v>
      </c>
      <c r="I55" s="10">
        <v>187.82</v>
      </c>
      <c r="J55" s="10" t="s">
        <v>269</v>
      </c>
      <c r="L55" s="43">
        <v>583017373</v>
      </c>
      <c r="M55" s="45">
        <v>77.13</v>
      </c>
      <c r="N55" s="45">
        <v>1</v>
      </c>
    </row>
    <row r="56" spans="2:14" x14ac:dyDescent="0.3">
      <c r="B56" s="6">
        <v>49</v>
      </c>
      <c r="C56" s="3">
        <v>45460</v>
      </c>
      <c r="D56" s="6" t="s">
        <v>62</v>
      </c>
      <c r="E56" s="6" t="s">
        <v>38</v>
      </c>
      <c r="F56" s="6" t="s">
        <v>70</v>
      </c>
      <c r="G56" s="41">
        <v>851850685</v>
      </c>
      <c r="H56" s="6" t="s">
        <v>110</v>
      </c>
      <c r="I56" s="6">
        <v>173.05</v>
      </c>
      <c r="J56" s="41" t="s">
        <v>269</v>
      </c>
      <c r="L56" s="43">
        <v>608431132</v>
      </c>
      <c r="M56" s="45">
        <v>43.77</v>
      </c>
      <c r="N56" s="45">
        <v>1</v>
      </c>
    </row>
    <row r="57" spans="2:14" x14ac:dyDescent="0.3">
      <c r="B57" s="6">
        <v>50</v>
      </c>
      <c r="C57" s="13">
        <v>45467</v>
      </c>
      <c r="D57" s="10" t="s">
        <v>80</v>
      </c>
      <c r="E57" s="10" t="s">
        <v>38</v>
      </c>
      <c r="F57" s="10" t="s">
        <v>42</v>
      </c>
      <c r="G57" s="10">
        <v>129410947</v>
      </c>
      <c r="H57" s="10" t="s">
        <v>111</v>
      </c>
      <c r="I57" s="17">
        <v>43.916200000000003</v>
      </c>
      <c r="J57" s="10" t="s">
        <v>269</v>
      </c>
      <c r="L57" s="43">
        <v>642330342</v>
      </c>
      <c r="M57" s="45">
        <v>71.95</v>
      </c>
      <c r="N57" s="45">
        <v>1</v>
      </c>
    </row>
    <row r="58" spans="2:14" x14ac:dyDescent="0.3">
      <c r="B58" s="10">
        <v>51</v>
      </c>
      <c r="C58" s="3">
        <v>45469</v>
      </c>
      <c r="D58" s="6" t="s">
        <v>80</v>
      </c>
      <c r="E58" s="6" t="s">
        <v>112</v>
      </c>
      <c r="F58" s="6" t="s">
        <v>84</v>
      </c>
      <c r="G58" s="41">
        <v>707157001</v>
      </c>
      <c r="H58" s="6" t="s">
        <v>113</v>
      </c>
      <c r="I58" s="18">
        <v>41.8</v>
      </c>
      <c r="J58" s="41" t="s">
        <v>269</v>
      </c>
      <c r="L58" s="43">
        <v>649168877</v>
      </c>
      <c r="M58" s="45">
        <v>143.66</v>
      </c>
      <c r="N58" s="45">
        <v>1</v>
      </c>
    </row>
    <row r="59" spans="2:14" x14ac:dyDescent="0.3">
      <c r="B59" s="6">
        <v>52</v>
      </c>
      <c r="C59" s="13">
        <v>45471</v>
      </c>
      <c r="D59" s="10" t="s">
        <v>80</v>
      </c>
      <c r="E59" s="10" t="s">
        <v>84</v>
      </c>
      <c r="F59" s="10" t="s">
        <v>38</v>
      </c>
      <c r="G59" s="10">
        <v>741575384</v>
      </c>
      <c r="H59" s="10" t="s">
        <v>114</v>
      </c>
      <c r="I59" s="10">
        <v>66.25</v>
      </c>
      <c r="J59" s="10" t="s">
        <v>269</v>
      </c>
      <c r="L59" s="43">
        <v>654101914</v>
      </c>
      <c r="M59" s="45">
        <v>111.79</v>
      </c>
      <c r="N59" s="45">
        <v>1</v>
      </c>
    </row>
    <row r="60" spans="2:14" x14ac:dyDescent="0.3">
      <c r="B60" s="6">
        <v>53</v>
      </c>
      <c r="C60" s="3">
        <v>45490</v>
      </c>
      <c r="D60" s="6" t="s">
        <v>115</v>
      </c>
      <c r="E60" s="6" t="s">
        <v>38</v>
      </c>
      <c r="F60" s="6" t="s">
        <v>116</v>
      </c>
      <c r="G60" s="41">
        <v>142247741</v>
      </c>
      <c r="H60" s="6" t="s">
        <v>117</v>
      </c>
      <c r="I60" s="6">
        <v>153.75</v>
      </c>
      <c r="J60" s="41" t="s">
        <v>269</v>
      </c>
      <c r="L60" s="43">
        <v>681244818</v>
      </c>
      <c r="M60" s="45">
        <v>236.35</v>
      </c>
      <c r="N60" s="45">
        <v>1</v>
      </c>
    </row>
    <row r="61" spans="2:14" x14ac:dyDescent="0.3">
      <c r="B61" s="10">
        <v>54</v>
      </c>
      <c r="C61" s="13">
        <v>45487</v>
      </c>
      <c r="D61" s="10" t="s">
        <v>47</v>
      </c>
      <c r="E61" s="10" t="s">
        <v>38</v>
      </c>
      <c r="F61" s="10" t="s">
        <v>39</v>
      </c>
      <c r="G61" s="10">
        <v>995257427</v>
      </c>
      <c r="H61" s="10" t="s">
        <v>118</v>
      </c>
      <c r="I61" s="10">
        <v>72.150000000000006</v>
      </c>
      <c r="J61" s="10" t="s">
        <v>269</v>
      </c>
      <c r="L61" s="43">
        <v>681817788</v>
      </c>
      <c r="M61" s="45">
        <v>120.35</v>
      </c>
      <c r="N61" s="45">
        <v>2</v>
      </c>
    </row>
    <row r="62" spans="2:14" x14ac:dyDescent="0.3">
      <c r="B62" s="6">
        <v>55</v>
      </c>
      <c r="C62" s="3">
        <v>45487</v>
      </c>
      <c r="D62" s="6" t="s">
        <v>119</v>
      </c>
      <c r="E62" s="6" t="s">
        <v>38</v>
      </c>
      <c r="F62" s="6" t="s">
        <v>39</v>
      </c>
      <c r="G62" s="41">
        <v>995257427</v>
      </c>
      <c r="H62" s="6" t="s">
        <v>120</v>
      </c>
      <c r="I62" s="6">
        <v>72.150000000000006</v>
      </c>
      <c r="J62" s="41" t="s">
        <v>269</v>
      </c>
      <c r="L62" s="43">
        <v>682932759</v>
      </c>
      <c r="M62" s="45">
        <v>86.61</v>
      </c>
      <c r="N62" s="45">
        <v>1</v>
      </c>
    </row>
    <row r="63" spans="2:14" x14ac:dyDescent="0.3">
      <c r="B63" s="6">
        <v>56</v>
      </c>
      <c r="C63" s="13">
        <v>45496</v>
      </c>
      <c r="D63" s="10" t="s">
        <v>60</v>
      </c>
      <c r="E63" s="10" t="s">
        <v>38</v>
      </c>
      <c r="F63" s="10" t="s">
        <v>53</v>
      </c>
      <c r="G63" s="10">
        <v>1226888614</v>
      </c>
      <c r="H63" s="10" t="s">
        <v>121</v>
      </c>
      <c r="I63" s="10">
        <v>102.52</v>
      </c>
      <c r="J63" s="10" t="s">
        <v>269</v>
      </c>
      <c r="L63" s="43">
        <v>707157001</v>
      </c>
      <c r="M63" s="45">
        <v>41.8</v>
      </c>
      <c r="N63" s="45">
        <v>1</v>
      </c>
    </row>
    <row r="64" spans="2:14" x14ac:dyDescent="0.3">
      <c r="B64" s="10">
        <v>57</v>
      </c>
      <c r="C64" s="3">
        <v>45496</v>
      </c>
      <c r="D64" s="6" t="s">
        <v>62</v>
      </c>
      <c r="E64" s="6" t="s">
        <v>38</v>
      </c>
      <c r="F64" s="6" t="s">
        <v>53</v>
      </c>
      <c r="G64" s="41">
        <v>1226888614</v>
      </c>
      <c r="H64" s="6" t="s">
        <v>122</v>
      </c>
      <c r="I64" s="6">
        <v>102.52</v>
      </c>
      <c r="J64" s="41" t="s">
        <v>269</v>
      </c>
      <c r="L64" s="43">
        <v>708498346</v>
      </c>
      <c r="M64" s="45">
        <v>76.739999999999995</v>
      </c>
      <c r="N64" s="45">
        <v>1</v>
      </c>
    </row>
    <row r="65" spans="2:14" x14ac:dyDescent="0.3">
      <c r="B65" s="6">
        <v>58</v>
      </c>
      <c r="C65" s="13">
        <v>45495</v>
      </c>
      <c r="D65" s="10" t="s">
        <v>80</v>
      </c>
      <c r="E65" s="10" t="s">
        <v>38</v>
      </c>
      <c r="F65" s="10" t="s">
        <v>39</v>
      </c>
      <c r="G65" s="10">
        <v>72844128</v>
      </c>
      <c r="H65" s="10" t="s">
        <v>123</v>
      </c>
      <c r="I65" s="10">
        <v>144.05000000000001</v>
      </c>
      <c r="J65" s="10" t="s">
        <v>269</v>
      </c>
      <c r="L65" s="43">
        <v>741575384</v>
      </c>
      <c r="M65" s="45">
        <v>66.25</v>
      </c>
      <c r="N65" s="45">
        <v>1</v>
      </c>
    </row>
    <row r="66" spans="2:14" x14ac:dyDescent="0.3">
      <c r="B66" s="6">
        <v>59</v>
      </c>
      <c r="C66" s="3">
        <v>45497</v>
      </c>
      <c r="D66" s="6" t="s">
        <v>80</v>
      </c>
      <c r="E66" s="6" t="s">
        <v>38</v>
      </c>
      <c r="F66" s="6" t="s">
        <v>39</v>
      </c>
      <c r="G66" s="41">
        <v>271782506</v>
      </c>
      <c r="H66" s="6" t="s">
        <v>124</v>
      </c>
      <c r="I66" s="6">
        <v>144.05000000000001</v>
      </c>
      <c r="J66" s="41" t="s">
        <v>269</v>
      </c>
      <c r="L66" s="43">
        <v>753828390</v>
      </c>
      <c r="M66" s="45">
        <v>103.62</v>
      </c>
      <c r="N66" s="45">
        <v>2</v>
      </c>
    </row>
    <row r="67" spans="2:14" x14ac:dyDescent="0.3">
      <c r="B67" s="10">
        <v>60</v>
      </c>
      <c r="C67" s="13">
        <v>45502</v>
      </c>
      <c r="D67" s="10" t="s">
        <v>86</v>
      </c>
      <c r="E67" s="10" t="s">
        <v>38</v>
      </c>
      <c r="F67" s="10" t="s">
        <v>39</v>
      </c>
      <c r="G67" s="10">
        <v>48460223</v>
      </c>
      <c r="H67" s="10" t="s">
        <v>125</v>
      </c>
      <c r="I67" s="10">
        <v>144.05000000000001</v>
      </c>
      <c r="J67" s="10" t="s">
        <v>269</v>
      </c>
      <c r="L67" s="43">
        <v>762458039</v>
      </c>
      <c r="M67" s="45">
        <v>240.59</v>
      </c>
      <c r="N67" s="45">
        <v>1</v>
      </c>
    </row>
    <row r="68" spans="2:14" x14ac:dyDescent="0.3">
      <c r="B68" s="6">
        <v>61</v>
      </c>
      <c r="C68" s="3">
        <v>45506</v>
      </c>
      <c r="D68" s="6" t="s">
        <v>86</v>
      </c>
      <c r="E68" s="6" t="s">
        <v>39</v>
      </c>
      <c r="F68" s="6" t="s">
        <v>126</v>
      </c>
      <c r="G68" s="41">
        <v>352194285</v>
      </c>
      <c r="H68" s="6" t="s">
        <v>127</v>
      </c>
      <c r="I68" s="18">
        <v>71.900000000000006</v>
      </c>
      <c r="J68" s="41" t="s">
        <v>269</v>
      </c>
      <c r="L68" s="43">
        <v>831042793</v>
      </c>
      <c r="M68" s="45">
        <v>79.2</v>
      </c>
      <c r="N68" s="45">
        <v>1</v>
      </c>
    </row>
    <row r="69" spans="2:14" x14ac:dyDescent="0.3">
      <c r="B69" s="6">
        <v>62</v>
      </c>
      <c r="C69" s="13">
        <v>45509</v>
      </c>
      <c r="D69" s="10" t="s">
        <v>51</v>
      </c>
      <c r="E69" s="10" t="s">
        <v>38</v>
      </c>
      <c r="F69" s="10" t="s">
        <v>116</v>
      </c>
      <c r="G69" s="10">
        <v>708498346</v>
      </c>
      <c r="H69" s="10" t="s">
        <v>128</v>
      </c>
      <c r="I69" s="10">
        <v>76.739999999999995</v>
      </c>
      <c r="J69" s="10" t="s">
        <v>269</v>
      </c>
      <c r="L69" s="43">
        <v>851726323</v>
      </c>
      <c r="M69" s="45">
        <v>88.82</v>
      </c>
      <c r="N69" s="45">
        <v>1</v>
      </c>
    </row>
    <row r="70" spans="2:14" x14ac:dyDescent="0.3">
      <c r="B70" s="10">
        <v>63</v>
      </c>
      <c r="C70" s="3">
        <v>45511</v>
      </c>
      <c r="D70" s="6" t="s">
        <v>51</v>
      </c>
      <c r="E70" s="6" t="s">
        <v>116</v>
      </c>
      <c r="F70" s="6" t="s">
        <v>38</v>
      </c>
      <c r="G70" s="41">
        <v>1002973249</v>
      </c>
      <c r="H70" s="6" t="s">
        <v>129</v>
      </c>
      <c r="I70" s="6">
        <v>77.010000000000005</v>
      </c>
      <c r="J70" s="41" t="s">
        <v>269</v>
      </c>
      <c r="L70" s="43">
        <v>851850685</v>
      </c>
      <c r="M70" s="45">
        <v>173.05</v>
      </c>
      <c r="N70" s="45">
        <v>1</v>
      </c>
    </row>
    <row r="71" spans="2:14" x14ac:dyDescent="0.3">
      <c r="B71" s="6">
        <v>64</v>
      </c>
      <c r="C71" s="15">
        <v>45512</v>
      </c>
      <c r="D71" s="10" t="s">
        <v>60</v>
      </c>
      <c r="E71" s="10" t="s">
        <v>53</v>
      </c>
      <c r="F71" s="10" t="s">
        <v>38</v>
      </c>
      <c r="G71" s="10">
        <v>73681501</v>
      </c>
      <c r="H71" s="10" t="s">
        <v>130</v>
      </c>
      <c r="I71" s="10">
        <v>102.52</v>
      </c>
      <c r="J71" s="10" t="s">
        <v>269</v>
      </c>
      <c r="L71" s="43">
        <v>874210422</v>
      </c>
      <c r="M71" s="45">
        <v>118.7</v>
      </c>
      <c r="N71" s="45">
        <v>1</v>
      </c>
    </row>
    <row r="72" spans="2:14" x14ac:dyDescent="0.3">
      <c r="B72" s="6">
        <v>65</v>
      </c>
      <c r="C72" s="3">
        <v>45512</v>
      </c>
      <c r="D72" s="6" t="s">
        <v>131</v>
      </c>
      <c r="E72" s="6" t="s">
        <v>53</v>
      </c>
      <c r="F72" s="6" t="s">
        <v>38</v>
      </c>
      <c r="G72" s="41">
        <v>73681501</v>
      </c>
      <c r="H72" s="6" t="s">
        <v>132</v>
      </c>
      <c r="I72" s="6">
        <v>102.52</v>
      </c>
      <c r="J72" s="41" t="s">
        <v>269</v>
      </c>
      <c r="L72" s="43">
        <v>883429025</v>
      </c>
      <c r="M72" s="45">
        <v>44.04</v>
      </c>
      <c r="N72" s="45">
        <v>1</v>
      </c>
    </row>
    <row r="73" spans="2:14" x14ac:dyDescent="0.3">
      <c r="B73" s="10">
        <v>66</v>
      </c>
      <c r="C73" s="13">
        <v>45515</v>
      </c>
      <c r="D73" s="10" t="s">
        <v>133</v>
      </c>
      <c r="E73" s="10" t="s">
        <v>38</v>
      </c>
      <c r="F73" s="10" t="s">
        <v>134</v>
      </c>
      <c r="G73" s="10">
        <v>292623860</v>
      </c>
      <c r="H73" s="10" t="s">
        <v>135</v>
      </c>
      <c r="I73" s="16">
        <v>118.7</v>
      </c>
      <c r="J73" s="10" t="s">
        <v>269</v>
      </c>
      <c r="L73" s="43">
        <v>883716844</v>
      </c>
      <c r="M73" s="45">
        <v>85.76</v>
      </c>
      <c r="N73" s="45">
        <v>1</v>
      </c>
    </row>
    <row r="74" spans="2:14" x14ac:dyDescent="0.3">
      <c r="B74" s="6">
        <v>67</v>
      </c>
      <c r="C74" s="3">
        <v>45516</v>
      </c>
      <c r="D74" s="6" t="s">
        <v>131</v>
      </c>
      <c r="E74" s="6" t="s">
        <v>38</v>
      </c>
      <c r="F74" s="6" t="s">
        <v>42</v>
      </c>
      <c r="G74" s="41">
        <v>946609838</v>
      </c>
      <c r="H74" s="6" t="s">
        <v>136</v>
      </c>
      <c r="I74" s="6">
        <v>66.08</v>
      </c>
      <c r="J74" s="41" t="s">
        <v>269</v>
      </c>
      <c r="L74" s="43">
        <v>919752449</v>
      </c>
      <c r="M74" s="45">
        <v>236.32</v>
      </c>
      <c r="N74" s="45">
        <v>1</v>
      </c>
    </row>
    <row r="75" spans="2:14" x14ac:dyDescent="0.3">
      <c r="B75" s="6">
        <v>68</v>
      </c>
      <c r="C75" s="13">
        <v>45517</v>
      </c>
      <c r="D75" s="10" t="s">
        <v>49</v>
      </c>
      <c r="E75" s="10" t="s">
        <v>38</v>
      </c>
      <c r="F75" s="10" t="s">
        <v>42</v>
      </c>
      <c r="G75" s="10">
        <v>57684870</v>
      </c>
      <c r="H75" s="10" t="s">
        <v>137</v>
      </c>
      <c r="I75" s="10">
        <v>87.55</v>
      </c>
      <c r="J75" s="10" t="s">
        <v>269</v>
      </c>
      <c r="L75" s="43">
        <v>927374845</v>
      </c>
      <c r="M75" s="45">
        <v>42.72</v>
      </c>
      <c r="N75" s="45">
        <v>1</v>
      </c>
    </row>
    <row r="76" spans="2:14" x14ac:dyDescent="0.3">
      <c r="B76" s="10">
        <v>69</v>
      </c>
      <c r="C76" s="3">
        <v>45519</v>
      </c>
      <c r="D76" s="6" t="s">
        <v>49</v>
      </c>
      <c r="E76" s="6" t="s">
        <v>42</v>
      </c>
      <c r="F76" s="6" t="s">
        <v>38</v>
      </c>
      <c r="G76" s="41">
        <v>608431132</v>
      </c>
      <c r="H76" s="6" t="s">
        <v>138</v>
      </c>
      <c r="I76" s="6">
        <v>43.77</v>
      </c>
      <c r="J76" s="41" t="s">
        <v>269</v>
      </c>
      <c r="L76" s="43">
        <v>928009375</v>
      </c>
      <c r="M76" s="45">
        <v>120.25</v>
      </c>
      <c r="N76" s="45">
        <v>1</v>
      </c>
    </row>
    <row r="77" spans="2:14" x14ac:dyDescent="0.3">
      <c r="B77" s="6">
        <v>70</v>
      </c>
      <c r="C77" s="13">
        <v>45521</v>
      </c>
      <c r="D77" s="10" t="s">
        <v>131</v>
      </c>
      <c r="E77" s="10" t="s">
        <v>139</v>
      </c>
      <c r="F77" s="10" t="s">
        <v>38</v>
      </c>
      <c r="G77" s="10">
        <v>173403629</v>
      </c>
      <c r="H77" s="10" t="s">
        <v>140</v>
      </c>
      <c r="I77" s="10">
        <v>66.08</v>
      </c>
      <c r="J77" s="10" t="s">
        <v>269</v>
      </c>
      <c r="L77" s="43">
        <v>939240681</v>
      </c>
      <c r="M77" s="45">
        <v>174.28</v>
      </c>
      <c r="N77" s="45">
        <v>1</v>
      </c>
    </row>
    <row r="78" spans="2:14" x14ac:dyDescent="0.3">
      <c r="B78" s="6">
        <v>71</v>
      </c>
      <c r="C78" s="3">
        <v>45521</v>
      </c>
      <c r="D78" s="6" t="s">
        <v>88</v>
      </c>
      <c r="E78" s="6" t="s">
        <v>134</v>
      </c>
      <c r="F78" s="6" t="s">
        <v>38</v>
      </c>
      <c r="G78" s="41">
        <v>874210422</v>
      </c>
      <c r="H78" s="6" t="s">
        <v>141</v>
      </c>
      <c r="I78" s="18">
        <v>118.7</v>
      </c>
      <c r="J78" s="41" t="s">
        <v>269</v>
      </c>
      <c r="L78" s="43">
        <v>946104652</v>
      </c>
      <c r="M78" s="45">
        <v>89.57</v>
      </c>
      <c r="N78" s="45">
        <v>2</v>
      </c>
    </row>
    <row r="79" spans="2:14" x14ac:dyDescent="0.3">
      <c r="B79" s="10">
        <v>72</v>
      </c>
      <c r="C79" s="13">
        <v>45545</v>
      </c>
      <c r="D79" s="10" t="s">
        <v>142</v>
      </c>
      <c r="E79" s="10" t="s">
        <v>38</v>
      </c>
      <c r="F79" s="10" t="s">
        <v>143</v>
      </c>
      <c r="G79" s="10">
        <v>654101914</v>
      </c>
      <c r="H79" s="10" t="s">
        <v>144</v>
      </c>
      <c r="I79" s="10">
        <v>111.79</v>
      </c>
      <c r="J79" s="10" t="s">
        <v>269</v>
      </c>
      <c r="L79" s="43">
        <v>946609838</v>
      </c>
      <c r="M79" s="45">
        <v>66.08</v>
      </c>
      <c r="N79" s="45">
        <v>1</v>
      </c>
    </row>
    <row r="80" spans="2:14" x14ac:dyDescent="0.3">
      <c r="B80" s="6">
        <v>73</v>
      </c>
      <c r="C80" s="3">
        <v>45545</v>
      </c>
      <c r="D80" s="6" t="s">
        <v>86</v>
      </c>
      <c r="E80" s="6" t="s">
        <v>38</v>
      </c>
      <c r="F80" s="6" t="s">
        <v>70</v>
      </c>
      <c r="G80" s="41">
        <v>96483273</v>
      </c>
      <c r="H80" s="6" t="s">
        <v>145</v>
      </c>
      <c r="I80" s="6">
        <v>86.61</v>
      </c>
      <c r="J80" s="41" t="s">
        <v>269</v>
      </c>
      <c r="L80" s="43">
        <v>954487406</v>
      </c>
      <c r="M80" s="45">
        <v>103.63</v>
      </c>
      <c r="N80" s="45">
        <v>2</v>
      </c>
    </row>
    <row r="81" spans="2:14" x14ac:dyDescent="0.3">
      <c r="B81" s="6">
        <v>74</v>
      </c>
      <c r="C81" s="13">
        <v>45548</v>
      </c>
      <c r="D81" s="10" t="s">
        <v>86</v>
      </c>
      <c r="E81" s="10" t="s">
        <v>70</v>
      </c>
      <c r="F81" s="10" t="s">
        <v>38</v>
      </c>
      <c r="G81" s="10">
        <v>682932759</v>
      </c>
      <c r="H81" s="10" t="s">
        <v>146</v>
      </c>
      <c r="I81" s="10">
        <v>86.61</v>
      </c>
      <c r="J81" s="10" t="s">
        <v>269</v>
      </c>
      <c r="L81" s="43">
        <v>995257427</v>
      </c>
      <c r="M81" s="45">
        <v>72.150000000000006</v>
      </c>
      <c r="N81" s="45">
        <v>2</v>
      </c>
    </row>
    <row r="82" spans="2:14" x14ac:dyDescent="0.3">
      <c r="B82" s="10">
        <v>75</v>
      </c>
      <c r="C82" s="3">
        <v>45562</v>
      </c>
      <c r="D82" s="6" t="s">
        <v>147</v>
      </c>
      <c r="E82" s="6" t="s">
        <v>148</v>
      </c>
      <c r="F82" s="6" t="s">
        <v>38</v>
      </c>
      <c r="G82" s="41">
        <v>831042793</v>
      </c>
      <c r="H82" s="6" t="s">
        <v>149</v>
      </c>
      <c r="I82" s="18">
        <v>79.2</v>
      </c>
      <c r="J82" s="41" t="s">
        <v>269</v>
      </c>
      <c r="L82" s="43">
        <v>1002973249</v>
      </c>
      <c r="M82" s="45">
        <v>77.010000000000005</v>
      </c>
      <c r="N82" s="45">
        <v>1</v>
      </c>
    </row>
    <row r="83" spans="2:14" x14ac:dyDescent="0.3">
      <c r="B83" s="6">
        <v>76</v>
      </c>
      <c r="C83" s="13">
        <v>45550</v>
      </c>
      <c r="D83" s="10" t="s">
        <v>41</v>
      </c>
      <c r="E83" s="10" t="s">
        <v>38</v>
      </c>
      <c r="F83" s="10" t="s">
        <v>70</v>
      </c>
      <c r="G83" s="10">
        <v>337832188</v>
      </c>
      <c r="H83" s="10" t="s">
        <v>150</v>
      </c>
      <c r="I83" s="10">
        <v>173.22</v>
      </c>
      <c r="J83" s="10" t="s">
        <v>269</v>
      </c>
      <c r="L83" s="43">
        <v>1005028996</v>
      </c>
      <c r="M83" s="45">
        <v>218.36</v>
      </c>
      <c r="N83" s="45">
        <v>1</v>
      </c>
    </row>
    <row r="84" spans="2:14" x14ac:dyDescent="0.3">
      <c r="B84" s="6">
        <v>77</v>
      </c>
      <c r="C84" s="3">
        <v>45568</v>
      </c>
      <c r="D84" s="6" t="s">
        <v>151</v>
      </c>
      <c r="E84" s="6" t="s">
        <v>38</v>
      </c>
      <c r="F84" s="6" t="s">
        <v>42</v>
      </c>
      <c r="G84" s="41">
        <v>1098874657</v>
      </c>
      <c r="H84" s="6" t="s">
        <v>152</v>
      </c>
      <c r="I84" s="6">
        <v>87.59</v>
      </c>
      <c r="J84" s="41" t="s">
        <v>269</v>
      </c>
      <c r="L84" s="43">
        <v>1033590837</v>
      </c>
      <c r="M84" s="45">
        <v>42.73</v>
      </c>
      <c r="N84" s="45">
        <v>1</v>
      </c>
    </row>
    <row r="85" spans="2:14" x14ac:dyDescent="0.3">
      <c r="B85" s="10">
        <v>78</v>
      </c>
      <c r="C85" s="13">
        <v>45527</v>
      </c>
      <c r="D85" s="10" t="s">
        <v>62</v>
      </c>
      <c r="E85" s="10" t="s">
        <v>38</v>
      </c>
      <c r="F85" s="10" t="s">
        <v>52</v>
      </c>
      <c r="G85" s="10">
        <v>566602982</v>
      </c>
      <c r="H85" s="10" t="s">
        <v>153</v>
      </c>
      <c r="I85" s="10">
        <v>247.88</v>
      </c>
      <c r="J85" s="10" t="s">
        <v>269</v>
      </c>
      <c r="L85" s="43">
        <v>1043675164</v>
      </c>
      <c r="M85" s="45">
        <v>143.66</v>
      </c>
      <c r="N85" s="45">
        <v>2</v>
      </c>
    </row>
    <row r="86" spans="2:14" x14ac:dyDescent="0.3">
      <c r="B86" s="6">
        <v>79</v>
      </c>
      <c r="C86" s="3">
        <v>45572</v>
      </c>
      <c r="D86" s="6" t="s">
        <v>69</v>
      </c>
      <c r="E86" s="6" t="s">
        <v>38</v>
      </c>
      <c r="F86" s="6" t="s">
        <v>42</v>
      </c>
      <c r="G86" s="41">
        <v>507071774</v>
      </c>
      <c r="H86" s="6" t="s">
        <v>154</v>
      </c>
      <c r="I86" s="6">
        <v>87.59</v>
      </c>
      <c r="J86" s="41" t="s">
        <v>269</v>
      </c>
      <c r="L86" s="43">
        <v>1066256530</v>
      </c>
      <c r="M86" s="45">
        <v>103.62</v>
      </c>
      <c r="N86" s="45">
        <v>2</v>
      </c>
    </row>
    <row r="87" spans="2:14" x14ac:dyDescent="0.3">
      <c r="B87" s="6">
        <v>80</v>
      </c>
      <c r="C87" s="13">
        <v>45572</v>
      </c>
      <c r="D87" s="10" t="s">
        <v>60</v>
      </c>
      <c r="E87" s="10" t="s">
        <v>38</v>
      </c>
      <c r="F87" s="10" t="s">
        <v>148</v>
      </c>
      <c r="G87" s="10">
        <v>235170798</v>
      </c>
      <c r="H87" s="10" t="s">
        <v>155</v>
      </c>
      <c r="I87" s="10">
        <v>158.38</v>
      </c>
      <c r="J87" s="10" t="s">
        <v>269</v>
      </c>
      <c r="L87" s="43">
        <v>1086452723</v>
      </c>
      <c r="M87" s="45">
        <v>66.959999999999994</v>
      </c>
      <c r="N87" s="45">
        <v>1</v>
      </c>
    </row>
    <row r="88" spans="2:14" x14ac:dyDescent="0.3">
      <c r="B88" s="10">
        <v>81</v>
      </c>
      <c r="C88" s="3">
        <v>45572</v>
      </c>
      <c r="D88" s="6" t="s">
        <v>62</v>
      </c>
      <c r="E88" s="6" t="s">
        <v>38</v>
      </c>
      <c r="F88" s="6" t="s">
        <v>70</v>
      </c>
      <c r="G88" s="41">
        <v>486678870</v>
      </c>
      <c r="H88" s="6" t="s">
        <v>156</v>
      </c>
      <c r="I88" s="6">
        <v>173.22</v>
      </c>
      <c r="J88" s="41" t="s">
        <v>269</v>
      </c>
      <c r="L88" s="43">
        <v>1098874657</v>
      </c>
      <c r="M88" s="45">
        <v>87.59</v>
      </c>
      <c r="N88" s="45">
        <v>1</v>
      </c>
    </row>
    <row r="89" spans="2:14" x14ac:dyDescent="0.3">
      <c r="B89" s="6">
        <v>82</v>
      </c>
      <c r="C89" s="13">
        <v>45580</v>
      </c>
      <c r="D89" s="10" t="s">
        <v>86</v>
      </c>
      <c r="E89" s="10" t="s">
        <v>38</v>
      </c>
      <c r="F89" s="10" t="s">
        <v>42</v>
      </c>
      <c r="G89" s="10">
        <v>546756905</v>
      </c>
      <c r="H89" s="10" t="s">
        <v>157</v>
      </c>
      <c r="I89" s="10">
        <v>43.79</v>
      </c>
      <c r="J89" s="10" t="s">
        <v>269</v>
      </c>
      <c r="L89" s="43">
        <v>1213895453</v>
      </c>
      <c r="M89" s="45">
        <v>134.27000000000001</v>
      </c>
      <c r="N89" s="45">
        <v>1</v>
      </c>
    </row>
    <row r="90" spans="2:14" x14ac:dyDescent="0.3">
      <c r="B90" s="6">
        <v>83</v>
      </c>
      <c r="C90" s="3">
        <v>45587</v>
      </c>
      <c r="D90" s="6" t="s">
        <v>60</v>
      </c>
      <c r="E90" s="6" t="s">
        <v>38</v>
      </c>
      <c r="F90" s="6" t="s">
        <v>52</v>
      </c>
      <c r="G90" s="41">
        <v>394772543</v>
      </c>
      <c r="H90" s="6" t="s">
        <v>158</v>
      </c>
      <c r="I90" s="6">
        <v>247.88</v>
      </c>
      <c r="J90" s="41" t="s">
        <v>269</v>
      </c>
      <c r="L90" s="43">
        <v>1216607850</v>
      </c>
      <c r="M90" s="45">
        <v>102.08</v>
      </c>
      <c r="N90" s="45">
        <v>2</v>
      </c>
    </row>
    <row r="91" spans="2:14" x14ac:dyDescent="0.3">
      <c r="B91" s="10">
        <v>84</v>
      </c>
      <c r="C91" s="13">
        <v>45586</v>
      </c>
      <c r="D91" s="10" t="s">
        <v>49</v>
      </c>
      <c r="E91" s="10" t="s">
        <v>38</v>
      </c>
      <c r="F91" s="10" t="s">
        <v>52</v>
      </c>
      <c r="G91" s="10">
        <v>477480149</v>
      </c>
      <c r="H91" s="10" t="s">
        <v>159</v>
      </c>
      <c r="I91" s="10">
        <v>247.88</v>
      </c>
      <c r="J91" s="10" t="s">
        <v>269</v>
      </c>
      <c r="L91" s="43">
        <v>1226888614</v>
      </c>
      <c r="M91" s="45">
        <v>102.52</v>
      </c>
      <c r="N91" s="45">
        <v>2</v>
      </c>
    </row>
    <row r="92" spans="2:14" x14ac:dyDescent="0.3">
      <c r="B92" s="6">
        <v>85</v>
      </c>
      <c r="C92" s="3">
        <v>45586</v>
      </c>
      <c r="D92" s="6" t="s">
        <v>62</v>
      </c>
      <c r="E92" s="6" t="s">
        <v>38</v>
      </c>
      <c r="F92" s="6" t="s">
        <v>84</v>
      </c>
      <c r="G92" s="41">
        <v>146600582</v>
      </c>
      <c r="H92" s="6" t="s">
        <v>160</v>
      </c>
      <c r="I92" s="6">
        <v>131.93</v>
      </c>
      <c r="J92" s="41" t="s">
        <v>269</v>
      </c>
      <c r="L92" s="43">
        <v>1228757756</v>
      </c>
      <c r="M92" s="45">
        <v>72.62</v>
      </c>
      <c r="N92" s="45">
        <v>1</v>
      </c>
    </row>
    <row r="93" spans="2:14" x14ac:dyDescent="0.3">
      <c r="B93" s="6">
        <v>86</v>
      </c>
      <c r="C93" s="13">
        <v>45588</v>
      </c>
      <c r="D93" s="10" t="s">
        <v>161</v>
      </c>
      <c r="E93" s="10" t="s">
        <v>38</v>
      </c>
      <c r="F93" s="10" t="s">
        <v>39</v>
      </c>
      <c r="G93" s="10">
        <v>324068072</v>
      </c>
      <c r="H93" s="10" t="s">
        <v>162</v>
      </c>
      <c r="I93" s="10">
        <v>72.14</v>
      </c>
      <c r="J93" s="10" t="s">
        <v>269</v>
      </c>
      <c r="L93" s="43" t="s">
        <v>291</v>
      </c>
      <c r="M93" s="45"/>
      <c r="N93" s="45"/>
    </row>
    <row r="94" spans="2:14" x14ac:dyDescent="0.3">
      <c r="B94" s="10">
        <v>87</v>
      </c>
      <c r="C94" s="3">
        <v>45588</v>
      </c>
      <c r="D94" s="6" t="s">
        <v>163</v>
      </c>
      <c r="E94" s="6" t="s">
        <v>38</v>
      </c>
      <c r="F94" s="6" t="s">
        <v>39</v>
      </c>
      <c r="G94" s="41">
        <v>324068072</v>
      </c>
      <c r="H94" s="6" t="s">
        <v>164</v>
      </c>
      <c r="I94" s="6">
        <v>72.14</v>
      </c>
      <c r="J94" s="41" t="s">
        <v>269</v>
      </c>
      <c r="L94" s="43" t="s">
        <v>292</v>
      </c>
      <c r="M94" s="45">
        <v>251.59</v>
      </c>
      <c r="N94" s="45">
        <v>105</v>
      </c>
    </row>
    <row r="95" spans="2:14" x14ac:dyDescent="0.3">
      <c r="B95" s="6">
        <v>88</v>
      </c>
      <c r="C95" s="13">
        <v>45593</v>
      </c>
      <c r="D95" s="10" t="s">
        <v>86</v>
      </c>
      <c r="E95" s="10" t="s">
        <v>116</v>
      </c>
      <c r="F95" s="10" t="s">
        <v>38</v>
      </c>
      <c r="G95" s="10">
        <v>583017373</v>
      </c>
      <c r="H95" s="10" t="s">
        <v>165</v>
      </c>
      <c r="I95" s="10">
        <v>77.13</v>
      </c>
      <c r="J95" s="10" t="s">
        <v>269</v>
      </c>
    </row>
    <row r="96" spans="2:14" x14ac:dyDescent="0.3">
      <c r="B96" s="6">
        <v>89</v>
      </c>
      <c r="C96" s="3">
        <v>45593</v>
      </c>
      <c r="D96" s="6" t="s">
        <v>161</v>
      </c>
      <c r="E96" s="6" t="s">
        <v>39</v>
      </c>
      <c r="F96" s="6" t="s">
        <v>38</v>
      </c>
      <c r="G96" s="41">
        <v>180744111</v>
      </c>
      <c r="H96" s="6" t="s">
        <v>166</v>
      </c>
      <c r="I96" s="6">
        <v>70.31</v>
      </c>
      <c r="J96" s="41" t="s">
        <v>269</v>
      </c>
      <c r="M96" s="42"/>
      <c r="N96" s="42"/>
    </row>
    <row r="97" spans="2:14" x14ac:dyDescent="0.3">
      <c r="B97" s="10">
        <v>90</v>
      </c>
      <c r="C97" s="13">
        <v>45593</v>
      </c>
      <c r="D97" s="10" t="s">
        <v>163</v>
      </c>
      <c r="E97" s="10" t="s">
        <v>39</v>
      </c>
      <c r="F97" s="10" t="s">
        <v>38</v>
      </c>
      <c r="G97" s="10">
        <v>180744111</v>
      </c>
      <c r="H97" s="10" t="s">
        <v>167</v>
      </c>
      <c r="I97" s="10">
        <v>70.31</v>
      </c>
      <c r="J97" s="10" t="s">
        <v>269</v>
      </c>
      <c r="M97" s="42"/>
      <c r="N97" s="42"/>
    </row>
    <row r="98" spans="2:14" x14ac:dyDescent="0.3">
      <c r="B98" s="6">
        <v>91</v>
      </c>
      <c r="C98" s="3">
        <v>45593</v>
      </c>
      <c r="D98" s="6" t="s">
        <v>49</v>
      </c>
      <c r="E98" s="6" t="s">
        <v>38</v>
      </c>
      <c r="F98" s="6" t="s">
        <v>42</v>
      </c>
      <c r="G98" s="41">
        <v>247251918</v>
      </c>
      <c r="H98" s="6" t="s">
        <v>168</v>
      </c>
      <c r="I98" s="6">
        <v>44.79</v>
      </c>
      <c r="J98" s="41" t="s">
        <v>269</v>
      </c>
      <c r="M98" s="42"/>
      <c r="N98" s="42"/>
    </row>
    <row r="99" spans="2:14" x14ac:dyDescent="0.3">
      <c r="B99" s="6">
        <v>92</v>
      </c>
      <c r="C99" s="13">
        <v>45600</v>
      </c>
      <c r="D99" s="10" t="s">
        <v>82</v>
      </c>
      <c r="E99" s="10" t="s">
        <v>38</v>
      </c>
      <c r="F99" s="10" t="s">
        <v>53</v>
      </c>
      <c r="G99" s="10">
        <v>1066256530</v>
      </c>
      <c r="H99" s="10" t="s">
        <v>169</v>
      </c>
      <c r="I99" s="10">
        <v>103.62</v>
      </c>
      <c r="J99" s="10" t="s">
        <v>269</v>
      </c>
      <c r="M99" s="42"/>
      <c r="N99" s="42"/>
    </row>
    <row r="100" spans="2:14" x14ac:dyDescent="0.3">
      <c r="B100" s="10">
        <v>93</v>
      </c>
      <c r="C100" s="3">
        <v>45600</v>
      </c>
      <c r="D100" s="6" t="s">
        <v>51</v>
      </c>
      <c r="E100" s="6" t="s">
        <v>38</v>
      </c>
      <c r="F100" s="6" t="s">
        <v>53</v>
      </c>
      <c r="G100" s="41">
        <v>1066256530</v>
      </c>
      <c r="H100" s="6" t="s">
        <v>170</v>
      </c>
      <c r="I100" s="6">
        <v>103.62</v>
      </c>
      <c r="J100" s="41" t="s">
        <v>269</v>
      </c>
      <c r="M100" s="42"/>
      <c r="N100" s="42"/>
    </row>
    <row r="101" spans="2:14" x14ac:dyDescent="0.3">
      <c r="B101" s="6">
        <v>94</v>
      </c>
      <c r="C101" s="13">
        <v>45601</v>
      </c>
      <c r="D101" s="10" t="s">
        <v>69</v>
      </c>
      <c r="E101" s="10" t="s">
        <v>38</v>
      </c>
      <c r="F101" s="10" t="s">
        <v>143</v>
      </c>
      <c r="G101" s="10">
        <v>919752449</v>
      </c>
      <c r="H101" s="10" t="s">
        <v>171</v>
      </c>
      <c r="I101" s="10">
        <v>236.32</v>
      </c>
      <c r="J101" s="10" t="s">
        <v>269</v>
      </c>
      <c r="M101" s="42"/>
      <c r="N101" s="42"/>
    </row>
    <row r="102" spans="2:14" x14ac:dyDescent="0.3">
      <c r="B102" s="6">
        <v>95</v>
      </c>
      <c r="C102" s="3">
        <v>45607</v>
      </c>
      <c r="D102" s="6" t="s">
        <v>62</v>
      </c>
      <c r="E102" s="6" t="s">
        <v>38</v>
      </c>
      <c r="F102" s="6" t="s">
        <v>53</v>
      </c>
      <c r="G102" s="41">
        <v>753828390</v>
      </c>
      <c r="H102" s="6" t="s">
        <v>172</v>
      </c>
      <c r="I102" s="6">
        <v>103.62</v>
      </c>
      <c r="J102" s="41" t="s">
        <v>269</v>
      </c>
      <c r="M102" s="42"/>
      <c r="N102" s="42"/>
    </row>
    <row r="103" spans="2:14" x14ac:dyDescent="0.3">
      <c r="B103" s="10">
        <v>96</v>
      </c>
      <c r="C103" s="13">
        <v>45607</v>
      </c>
      <c r="D103" s="10" t="s">
        <v>173</v>
      </c>
      <c r="E103" s="10" t="s">
        <v>38</v>
      </c>
      <c r="F103" s="10" t="s">
        <v>53</v>
      </c>
      <c r="G103" s="10">
        <v>753828390</v>
      </c>
      <c r="H103" s="10" t="s">
        <v>174</v>
      </c>
      <c r="I103" s="10">
        <v>103.62</v>
      </c>
      <c r="J103" s="10" t="s">
        <v>269</v>
      </c>
      <c r="M103" s="42"/>
      <c r="N103" s="42"/>
    </row>
    <row r="104" spans="2:14" x14ac:dyDescent="0.3">
      <c r="B104" s="6">
        <v>97</v>
      </c>
      <c r="C104" s="3">
        <v>45608</v>
      </c>
      <c r="D104" s="6" t="s">
        <v>60</v>
      </c>
      <c r="E104" s="6" t="s">
        <v>38</v>
      </c>
      <c r="F104" s="6" t="s">
        <v>53</v>
      </c>
      <c r="G104" s="41">
        <v>235644507</v>
      </c>
      <c r="H104" s="6" t="s">
        <v>175</v>
      </c>
      <c r="I104" s="6">
        <v>251.59</v>
      </c>
      <c r="J104" s="41" t="s">
        <v>269</v>
      </c>
      <c r="M104" s="42"/>
      <c r="N104" s="42"/>
    </row>
    <row r="105" spans="2:14" x14ac:dyDescent="0.3">
      <c r="B105" s="6">
        <v>98</v>
      </c>
      <c r="C105" s="13">
        <v>45612</v>
      </c>
      <c r="D105" s="10" t="s">
        <v>51</v>
      </c>
      <c r="E105" s="10" t="s">
        <v>53</v>
      </c>
      <c r="F105" s="10" t="s">
        <v>38</v>
      </c>
      <c r="G105" s="10">
        <v>954487406</v>
      </c>
      <c r="H105" s="10" t="s">
        <v>176</v>
      </c>
      <c r="I105" s="10">
        <v>103.63</v>
      </c>
      <c r="J105" s="10" t="s">
        <v>269</v>
      </c>
      <c r="M105" s="42"/>
      <c r="N105" s="42"/>
    </row>
    <row r="106" spans="2:14" x14ac:dyDescent="0.3">
      <c r="B106" s="10">
        <v>99</v>
      </c>
      <c r="C106" s="3">
        <v>45612</v>
      </c>
      <c r="D106" s="6" t="s">
        <v>82</v>
      </c>
      <c r="E106" s="6" t="s">
        <v>53</v>
      </c>
      <c r="F106" s="6" t="s">
        <v>38</v>
      </c>
      <c r="G106" s="41">
        <v>954487406</v>
      </c>
      <c r="H106" s="6" t="s">
        <v>177</v>
      </c>
      <c r="I106" s="6">
        <v>103.63</v>
      </c>
      <c r="J106" s="41" t="s">
        <v>269</v>
      </c>
      <c r="M106" s="42"/>
      <c r="N106" s="42"/>
    </row>
    <row r="107" spans="2:14" x14ac:dyDescent="0.3">
      <c r="B107" s="6">
        <v>100</v>
      </c>
      <c r="C107" s="13">
        <v>45614</v>
      </c>
      <c r="D107" s="10" t="s">
        <v>161</v>
      </c>
      <c r="E107" s="10" t="s">
        <v>38</v>
      </c>
      <c r="F107" s="10" t="s">
        <v>42</v>
      </c>
      <c r="G107" s="10">
        <v>946104652</v>
      </c>
      <c r="H107" s="10" t="s">
        <v>178</v>
      </c>
      <c r="I107" s="10">
        <v>89.57</v>
      </c>
      <c r="J107" s="10" t="s">
        <v>269</v>
      </c>
      <c r="M107" s="42"/>
      <c r="N107" s="42"/>
    </row>
    <row r="108" spans="2:14" x14ac:dyDescent="0.3">
      <c r="B108" s="6">
        <v>101</v>
      </c>
      <c r="C108" s="3">
        <v>45614</v>
      </c>
      <c r="D108" s="6" t="s">
        <v>49</v>
      </c>
      <c r="E108" s="6" t="s">
        <v>38</v>
      </c>
      <c r="F108" s="6" t="s">
        <v>42</v>
      </c>
      <c r="G108" s="41">
        <v>946104652</v>
      </c>
      <c r="H108" s="6" t="s">
        <v>179</v>
      </c>
      <c r="I108" s="6">
        <v>89.57</v>
      </c>
      <c r="J108" s="41" t="s">
        <v>269</v>
      </c>
      <c r="M108" s="42"/>
      <c r="N108" s="42"/>
    </row>
    <row r="109" spans="2:14" x14ac:dyDescent="0.3">
      <c r="B109" s="10">
        <v>102</v>
      </c>
      <c r="C109" s="13">
        <v>45617</v>
      </c>
      <c r="D109" s="10" t="s">
        <v>62</v>
      </c>
      <c r="E109" s="10" t="s">
        <v>180</v>
      </c>
      <c r="F109" s="10" t="s">
        <v>38</v>
      </c>
      <c r="G109" s="10">
        <v>393697787</v>
      </c>
      <c r="H109" s="10" t="s">
        <v>181</v>
      </c>
      <c r="I109" s="10">
        <v>103.63</v>
      </c>
      <c r="J109" s="10" t="s">
        <v>269</v>
      </c>
      <c r="M109" s="42"/>
      <c r="N109" s="42"/>
    </row>
    <row r="110" spans="2:14" x14ac:dyDescent="0.3">
      <c r="B110" s="6">
        <v>103</v>
      </c>
      <c r="C110" s="3">
        <v>45617</v>
      </c>
      <c r="D110" s="6" t="s">
        <v>173</v>
      </c>
      <c r="E110" s="6" t="s">
        <v>53</v>
      </c>
      <c r="F110" s="6" t="s">
        <v>38</v>
      </c>
      <c r="G110" s="41">
        <v>393697787</v>
      </c>
      <c r="H110" s="6" t="s">
        <v>182</v>
      </c>
      <c r="I110" s="6">
        <v>103.63</v>
      </c>
      <c r="J110" s="41" t="s">
        <v>269</v>
      </c>
      <c r="M110" s="42"/>
      <c r="N110" s="42"/>
    </row>
    <row r="111" spans="2:14" x14ac:dyDescent="0.3">
      <c r="B111" s="6">
        <v>104</v>
      </c>
      <c r="C111" s="13">
        <v>45619</v>
      </c>
      <c r="D111" s="10" t="s">
        <v>49</v>
      </c>
      <c r="E111" s="10" t="s">
        <v>42</v>
      </c>
      <c r="F111" s="10" t="s">
        <v>38</v>
      </c>
      <c r="G111" s="10">
        <v>15017550</v>
      </c>
      <c r="H111" s="10" t="s">
        <v>183</v>
      </c>
      <c r="I111" s="10">
        <v>44.79</v>
      </c>
      <c r="J111" s="10" t="s">
        <v>269</v>
      </c>
      <c r="M111" s="42"/>
      <c r="N111" s="42"/>
    </row>
    <row r="112" spans="2:14" x14ac:dyDescent="0.3">
      <c r="B112" s="10">
        <v>105</v>
      </c>
      <c r="C112" s="3">
        <v>45629</v>
      </c>
      <c r="D112" s="6" t="s">
        <v>184</v>
      </c>
      <c r="E112" s="6" t="s">
        <v>38</v>
      </c>
      <c r="F112" s="6" t="s">
        <v>84</v>
      </c>
      <c r="G112" s="41">
        <v>1005028996</v>
      </c>
      <c r="H112" s="6" t="s">
        <v>185</v>
      </c>
      <c r="I112" s="6">
        <v>218.36</v>
      </c>
      <c r="J112" s="41" t="s">
        <v>269</v>
      </c>
      <c r="M112" s="42"/>
      <c r="N112" s="42"/>
    </row>
    <row r="113" spans="2:14" x14ac:dyDescent="0.3">
      <c r="B113" s="6">
        <v>106</v>
      </c>
      <c r="C113" s="13"/>
      <c r="D113" s="10"/>
      <c r="E113" s="10"/>
      <c r="F113" s="10"/>
      <c r="G113" s="10"/>
      <c r="H113" s="10"/>
      <c r="I113" s="10"/>
      <c r="J113" s="10"/>
      <c r="M113" s="42"/>
      <c r="N113" s="42"/>
    </row>
    <row r="114" spans="2:14" x14ac:dyDescent="0.3">
      <c r="B114" s="6">
        <v>107</v>
      </c>
      <c r="C114" s="3"/>
      <c r="D114" s="6"/>
      <c r="E114" s="6"/>
      <c r="F114" s="6"/>
      <c r="G114" s="6"/>
      <c r="H114" s="6"/>
      <c r="I114" s="6"/>
      <c r="J114" s="6"/>
      <c r="M114" s="42"/>
      <c r="N114" s="42"/>
    </row>
    <row r="115" spans="2:14" x14ac:dyDescent="0.3">
      <c r="B115" s="10">
        <v>108</v>
      </c>
      <c r="C115" s="13"/>
      <c r="D115" s="10"/>
      <c r="E115" s="10"/>
      <c r="F115" s="10"/>
      <c r="G115" s="10"/>
      <c r="H115" s="10"/>
      <c r="I115" s="10"/>
      <c r="J115" s="10"/>
      <c r="M115" s="42"/>
      <c r="N115" s="42"/>
    </row>
    <row r="116" spans="2:14" x14ac:dyDescent="0.3">
      <c r="B116" s="6">
        <v>109</v>
      </c>
      <c r="C116" s="3"/>
      <c r="D116" s="6"/>
      <c r="E116" s="6"/>
      <c r="F116" s="6"/>
      <c r="G116" s="6"/>
      <c r="H116" s="6"/>
      <c r="I116" s="6"/>
      <c r="J116" s="6"/>
      <c r="M116" s="42"/>
      <c r="N116" s="42"/>
    </row>
    <row r="117" spans="2:14" x14ac:dyDescent="0.3">
      <c r="B117" s="6">
        <v>110</v>
      </c>
      <c r="C117" s="13"/>
      <c r="D117" s="10"/>
      <c r="E117" s="10"/>
      <c r="F117" s="10"/>
      <c r="G117" s="10"/>
      <c r="H117" s="10"/>
      <c r="I117" s="10"/>
      <c r="J117" s="10"/>
      <c r="M117" s="42"/>
      <c r="N117" s="42"/>
    </row>
    <row r="118" spans="2:14" x14ac:dyDescent="0.3">
      <c r="B118" s="10">
        <v>111</v>
      </c>
      <c r="C118" s="6"/>
      <c r="D118" s="6"/>
      <c r="E118" s="6"/>
      <c r="F118" s="6"/>
      <c r="G118" s="6"/>
      <c r="H118" s="6"/>
      <c r="I118" s="6"/>
      <c r="J118" s="6"/>
      <c r="M118" s="42"/>
      <c r="N118" s="42"/>
    </row>
    <row r="119" spans="2:14" x14ac:dyDescent="0.3">
      <c r="B119" s="6">
        <v>112</v>
      </c>
      <c r="C119" s="10"/>
      <c r="D119" s="10"/>
      <c r="E119" s="10"/>
      <c r="F119" s="10"/>
      <c r="G119" s="10"/>
      <c r="H119" s="10"/>
      <c r="I119" s="10"/>
      <c r="J119" s="10"/>
      <c r="M119" s="42"/>
      <c r="N119" s="42"/>
    </row>
    <row r="120" spans="2:14" x14ac:dyDescent="0.3">
      <c r="B120" s="6">
        <v>113</v>
      </c>
      <c r="C120" s="6"/>
      <c r="D120" s="6"/>
      <c r="E120" s="6"/>
      <c r="F120" s="6"/>
      <c r="G120" s="6"/>
      <c r="H120" s="6"/>
      <c r="I120" s="6"/>
      <c r="J120" s="6"/>
      <c r="M120" s="42"/>
      <c r="N120" s="42"/>
    </row>
    <row r="121" spans="2:14" x14ac:dyDescent="0.3">
      <c r="B121" s="10">
        <v>114</v>
      </c>
      <c r="C121" s="10"/>
      <c r="D121" s="10"/>
      <c r="E121" s="10"/>
      <c r="F121" s="10"/>
      <c r="G121" s="10"/>
      <c r="H121" s="10"/>
      <c r="I121" s="10"/>
      <c r="J121" s="10"/>
      <c r="M121" s="42"/>
      <c r="N121" s="42"/>
    </row>
    <row r="122" spans="2:14" x14ac:dyDescent="0.3">
      <c r="B122" s="6">
        <v>115</v>
      </c>
      <c r="C122" s="6"/>
      <c r="D122" s="6"/>
      <c r="E122" s="6"/>
      <c r="F122" s="6"/>
      <c r="G122" s="6"/>
      <c r="H122" s="6"/>
      <c r="I122" s="6"/>
      <c r="J122" s="6"/>
      <c r="M122" s="42"/>
      <c r="N122" s="42"/>
    </row>
    <row r="123" spans="2:14" x14ac:dyDescent="0.3">
      <c r="B123" s="6">
        <v>116</v>
      </c>
      <c r="C123" s="10"/>
      <c r="D123" s="10"/>
      <c r="E123" s="10"/>
      <c r="F123" s="10"/>
      <c r="G123" s="10"/>
      <c r="H123" s="10"/>
      <c r="I123" s="10"/>
      <c r="J123" s="10"/>
      <c r="M123" s="42"/>
      <c r="N123" s="42"/>
    </row>
    <row r="124" spans="2:14" x14ac:dyDescent="0.3">
      <c r="B124" s="10">
        <v>117</v>
      </c>
      <c r="C124" s="6"/>
      <c r="D124" s="6"/>
      <c r="E124" s="6"/>
      <c r="F124" s="6"/>
      <c r="G124" s="6"/>
      <c r="H124" s="6"/>
      <c r="I124" s="6"/>
      <c r="J124" s="6"/>
      <c r="M124" s="42"/>
      <c r="N124" s="42"/>
    </row>
    <row r="125" spans="2:14" x14ac:dyDescent="0.3">
      <c r="B125" s="6">
        <v>118</v>
      </c>
      <c r="C125" s="10"/>
      <c r="D125" s="10"/>
      <c r="E125" s="10"/>
      <c r="F125" s="10"/>
      <c r="G125" s="10"/>
      <c r="H125" s="10"/>
      <c r="I125" s="10"/>
      <c r="J125" s="10"/>
      <c r="M125" s="42"/>
      <c r="N125" s="42"/>
    </row>
    <row r="126" spans="2:14" x14ac:dyDescent="0.3">
      <c r="B126" s="6">
        <v>119</v>
      </c>
      <c r="C126" s="6"/>
      <c r="D126" s="6"/>
      <c r="E126" s="6"/>
      <c r="F126" s="6"/>
      <c r="G126" s="6"/>
      <c r="H126" s="6"/>
      <c r="I126" s="6"/>
      <c r="J126" s="6"/>
      <c r="M126" s="42"/>
      <c r="N126" s="42"/>
    </row>
    <row r="127" spans="2:14" x14ac:dyDescent="0.3">
      <c r="B127" s="10">
        <v>120</v>
      </c>
      <c r="C127" s="10"/>
      <c r="D127" s="10"/>
      <c r="E127" s="10"/>
      <c r="F127" s="10"/>
      <c r="G127" s="10"/>
      <c r="H127" s="10"/>
      <c r="I127" s="10"/>
      <c r="J127" s="10"/>
      <c r="M127" s="42"/>
      <c r="N127" s="42"/>
    </row>
    <row r="128" spans="2:14" x14ac:dyDescent="0.3">
      <c r="B128" s="6">
        <v>121</v>
      </c>
      <c r="C128" s="6"/>
      <c r="D128" s="6"/>
      <c r="E128" s="6"/>
      <c r="F128" s="6"/>
      <c r="G128" s="6"/>
      <c r="H128" s="6"/>
      <c r="I128" s="6"/>
      <c r="J128" s="6"/>
      <c r="M128" s="42"/>
      <c r="N128" s="42"/>
    </row>
    <row r="129" spans="2:14" x14ac:dyDescent="0.3">
      <c r="B129" s="6">
        <v>122</v>
      </c>
      <c r="C129" s="10"/>
      <c r="D129" s="10"/>
      <c r="E129" s="10"/>
      <c r="F129" s="10"/>
      <c r="G129" s="10"/>
      <c r="H129" s="10"/>
      <c r="I129" s="10"/>
      <c r="J129" s="10"/>
      <c r="M129" s="42"/>
      <c r="N129" s="42"/>
    </row>
    <row r="130" spans="2:14" x14ac:dyDescent="0.3">
      <c r="B130" s="10">
        <v>123</v>
      </c>
      <c r="C130" s="6"/>
      <c r="D130" s="6"/>
      <c r="E130" s="6"/>
      <c r="F130" s="6"/>
      <c r="G130" s="6"/>
      <c r="H130" s="6"/>
      <c r="I130" s="6"/>
      <c r="J130" s="6"/>
      <c r="M130" s="42"/>
      <c r="N130" s="42"/>
    </row>
    <row r="131" spans="2:14" x14ac:dyDescent="0.3">
      <c r="B131" s="6">
        <v>124</v>
      </c>
      <c r="C131" s="10"/>
      <c r="D131" s="10"/>
      <c r="E131" s="10"/>
      <c r="F131" s="10"/>
      <c r="G131" s="10"/>
      <c r="H131" s="10"/>
      <c r="I131" s="10"/>
      <c r="J131" s="10"/>
      <c r="M131" s="42"/>
      <c r="N131" s="42"/>
    </row>
    <row r="132" spans="2:14" x14ac:dyDescent="0.3">
      <c r="B132" s="6">
        <v>125</v>
      </c>
      <c r="C132" s="6"/>
      <c r="D132" s="6"/>
      <c r="E132" s="6"/>
      <c r="F132" s="6"/>
      <c r="G132" s="6"/>
      <c r="H132" s="6"/>
      <c r="I132" s="6"/>
      <c r="J132" s="6"/>
      <c r="M132" s="42"/>
      <c r="N132" s="42"/>
    </row>
    <row r="133" spans="2:14" x14ac:dyDescent="0.3">
      <c r="B133" s="10">
        <v>126</v>
      </c>
      <c r="C133" s="10"/>
      <c r="D133" s="10"/>
      <c r="E133" s="10"/>
      <c r="F133" s="10"/>
      <c r="G133" s="10"/>
      <c r="H133" s="10"/>
      <c r="I133" s="10"/>
      <c r="J133" s="10"/>
      <c r="M133" s="42"/>
      <c r="N133" s="42"/>
    </row>
    <row r="134" spans="2:14" x14ac:dyDescent="0.3">
      <c r="B134" s="6">
        <v>127</v>
      </c>
      <c r="C134" s="6"/>
      <c r="D134" s="6"/>
      <c r="E134" s="6"/>
      <c r="F134" s="6"/>
      <c r="G134" s="6"/>
      <c r="H134" s="6"/>
      <c r="I134" s="6"/>
      <c r="J134" s="6"/>
      <c r="M134" s="42"/>
      <c r="N134" s="42"/>
    </row>
    <row r="135" spans="2:14" x14ac:dyDescent="0.3">
      <c r="B135" s="6">
        <v>128</v>
      </c>
      <c r="C135" s="10"/>
      <c r="D135" s="10"/>
      <c r="E135" s="10"/>
      <c r="F135" s="10"/>
      <c r="G135" s="10"/>
      <c r="H135" s="10"/>
      <c r="I135" s="10"/>
      <c r="J135" s="10"/>
      <c r="M135" s="42"/>
      <c r="N135" s="42"/>
    </row>
    <row r="136" spans="2:14" x14ac:dyDescent="0.3">
      <c r="B136" s="10">
        <v>129</v>
      </c>
      <c r="C136" s="6"/>
      <c r="D136" s="6"/>
      <c r="E136" s="6"/>
      <c r="F136" s="6"/>
      <c r="G136" s="6"/>
      <c r="H136" s="6"/>
      <c r="I136" s="6"/>
      <c r="J136" s="6"/>
      <c r="M136" s="42"/>
      <c r="N136" s="42"/>
    </row>
    <row r="137" spans="2:14" x14ac:dyDescent="0.3">
      <c r="B137" s="6">
        <v>130</v>
      </c>
      <c r="C137" s="10"/>
      <c r="D137" s="10"/>
      <c r="E137" s="10"/>
      <c r="F137" s="10"/>
      <c r="G137" s="10"/>
      <c r="H137" s="10"/>
      <c r="I137" s="10"/>
      <c r="J137" s="10"/>
      <c r="M137" s="42"/>
      <c r="N137" s="42"/>
    </row>
    <row r="138" spans="2:14" x14ac:dyDescent="0.3">
      <c r="B138" s="6">
        <v>131</v>
      </c>
      <c r="C138" s="6"/>
      <c r="D138" s="6"/>
      <c r="E138" s="6"/>
      <c r="F138" s="6"/>
      <c r="G138" s="6"/>
      <c r="H138" s="6"/>
      <c r="I138" s="6"/>
      <c r="J138" s="6"/>
      <c r="M138" s="42"/>
      <c r="N138" s="42"/>
    </row>
    <row r="139" spans="2:14" x14ac:dyDescent="0.3">
      <c r="B139" s="10">
        <v>132</v>
      </c>
      <c r="C139" s="10"/>
      <c r="D139" s="10"/>
      <c r="E139" s="10"/>
      <c r="F139" s="10"/>
      <c r="G139" s="10"/>
      <c r="H139" s="10"/>
      <c r="I139" s="10"/>
      <c r="J139" s="10"/>
      <c r="M139" s="42"/>
      <c r="N139" s="42"/>
    </row>
    <row r="140" spans="2:14" x14ac:dyDescent="0.3">
      <c r="B140" s="6">
        <v>133</v>
      </c>
      <c r="C140" s="6"/>
      <c r="D140" s="6"/>
      <c r="E140" s="6"/>
      <c r="F140" s="6"/>
      <c r="G140" s="6"/>
      <c r="H140" s="6"/>
      <c r="I140" s="6"/>
      <c r="J140" s="6"/>
      <c r="M140" s="42"/>
      <c r="N140" s="42"/>
    </row>
    <row r="141" spans="2:14" x14ac:dyDescent="0.3">
      <c r="B141" s="6">
        <v>134</v>
      </c>
      <c r="C141" s="10"/>
      <c r="D141" s="10"/>
      <c r="E141" s="10"/>
      <c r="F141" s="10"/>
      <c r="G141" s="10"/>
      <c r="H141" s="10"/>
      <c r="I141" s="10"/>
      <c r="J141" s="10"/>
      <c r="M141" s="42"/>
      <c r="N141" s="42"/>
    </row>
    <row r="142" spans="2:14" x14ac:dyDescent="0.3">
      <c r="B142" s="10">
        <v>135</v>
      </c>
      <c r="C142" s="6"/>
      <c r="D142" s="6"/>
      <c r="E142" s="6"/>
      <c r="F142" s="6"/>
      <c r="G142" s="6"/>
      <c r="H142" s="6"/>
      <c r="I142" s="6"/>
      <c r="J142" s="6"/>
      <c r="M142" s="42"/>
      <c r="N142" s="42"/>
    </row>
    <row r="143" spans="2:14" x14ac:dyDescent="0.3">
      <c r="B143" s="6">
        <v>136</v>
      </c>
      <c r="C143" s="10"/>
      <c r="D143" s="10"/>
      <c r="E143" s="10"/>
      <c r="F143" s="10"/>
      <c r="G143" s="10"/>
      <c r="H143" s="10"/>
      <c r="I143" s="10"/>
      <c r="J143" s="10"/>
      <c r="M143" s="42"/>
      <c r="N143" s="42"/>
    </row>
    <row r="144" spans="2:14" x14ac:dyDescent="0.3">
      <c r="B144" s="6">
        <v>137</v>
      </c>
      <c r="C144" s="6"/>
      <c r="D144" s="6"/>
      <c r="E144" s="6"/>
      <c r="F144" s="6"/>
      <c r="G144" s="6"/>
      <c r="H144" s="6"/>
      <c r="I144" s="6"/>
      <c r="J144" s="6"/>
      <c r="M144" s="42"/>
      <c r="N144" s="42"/>
    </row>
    <row r="145" spans="2:14" x14ac:dyDescent="0.3">
      <c r="B145" s="10">
        <v>138</v>
      </c>
      <c r="C145" s="10"/>
      <c r="D145" s="10"/>
      <c r="E145" s="10"/>
      <c r="F145" s="10"/>
      <c r="G145" s="10"/>
      <c r="H145" s="10"/>
      <c r="I145" s="10"/>
      <c r="J145" s="10"/>
      <c r="M145" s="42"/>
      <c r="N145" s="42"/>
    </row>
    <row r="146" spans="2:14" x14ac:dyDescent="0.3">
      <c r="B146" s="6">
        <v>139</v>
      </c>
      <c r="C146" s="6"/>
      <c r="D146" s="6"/>
      <c r="E146" s="6"/>
      <c r="F146" s="6"/>
      <c r="G146" s="6"/>
      <c r="H146" s="6"/>
      <c r="I146" s="6"/>
      <c r="J146" s="6"/>
      <c r="M146" s="42"/>
      <c r="N146" s="42"/>
    </row>
    <row r="147" spans="2:14" x14ac:dyDescent="0.3">
      <c r="B147" s="6">
        <v>140</v>
      </c>
      <c r="C147" s="10"/>
      <c r="D147" s="10"/>
      <c r="E147" s="10"/>
      <c r="F147" s="10"/>
      <c r="G147" s="10"/>
      <c r="H147" s="10"/>
      <c r="I147" s="10"/>
      <c r="J147" s="10"/>
      <c r="M147" s="42"/>
      <c r="N147" s="42"/>
    </row>
    <row r="148" spans="2:14" x14ac:dyDescent="0.3">
      <c r="B148" s="10">
        <v>141</v>
      </c>
      <c r="C148" s="6"/>
      <c r="D148" s="6"/>
      <c r="E148" s="6"/>
      <c r="F148" s="6"/>
      <c r="G148" s="6"/>
      <c r="H148" s="6"/>
      <c r="I148" s="6"/>
      <c r="J148" s="6"/>
      <c r="M148" s="42"/>
      <c r="N148" s="42"/>
    </row>
    <row r="149" spans="2:14" x14ac:dyDescent="0.3">
      <c r="B149" s="6">
        <v>142</v>
      </c>
      <c r="C149" s="10"/>
      <c r="D149" s="10"/>
      <c r="E149" s="10"/>
      <c r="F149" s="10"/>
      <c r="G149" s="10"/>
      <c r="H149" s="10"/>
      <c r="I149" s="10"/>
      <c r="J149" s="10"/>
      <c r="M149" s="42"/>
      <c r="N149" s="42"/>
    </row>
    <row r="150" spans="2:14" x14ac:dyDescent="0.3">
      <c r="B150" s="6">
        <v>143</v>
      </c>
      <c r="C150" s="6"/>
      <c r="D150" s="6"/>
      <c r="E150" s="6"/>
      <c r="F150" s="6"/>
      <c r="G150" s="6"/>
      <c r="H150" s="6"/>
      <c r="I150" s="6"/>
      <c r="J150" s="6"/>
      <c r="M150" s="42"/>
      <c r="N150" s="42"/>
    </row>
    <row r="151" spans="2:14" x14ac:dyDescent="0.3">
      <c r="B151" s="10">
        <v>144</v>
      </c>
      <c r="C151" s="10"/>
      <c r="D151" s="10"/>
      <c r="E151" s="10"/>
      <c r="F151" s="10"/>
      <c r="G151" s="10"/>
      <c r="H151" s="10"/>
      <c r="I151" s="10"/>
      <c r="J151" s="10"/>
      <c r="M151" s="42"/>
      <c r="N151" s="42"/>
    </row>
    <row r="152" spans="2:14" x14ac:dyDescent="0.3">
      <c r="B152" s="6">
        <v>145</v>
      </c>
      <c r="C152" s="6"/>
      <c r="D152" s="6"/>
      <c r="E152" s="6"/>
      <c r="F152" s="6"/>
      <c r="G152" s="6"/>
      <c r="H152" s="6"/>
      <c r="I152" s="6"/>
      <c r="J152" s="6"/>
      <c r="M152" s="42"/>
      <c r="N152" s="42"/>
    </row>
  </sheetData>
  <mergeCells count="6">
    <mergeCell ref="B2:D5"/>
    <mergeCell ref="E2:I5"/>
    <mergeCell ref="J2:L2"/>
    <mergeCell ref="J3:K3"/>
    <mergeCell ref="J4:K5"/>
    <mergeCell ref="L4:L5"/>
  </mergeCell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83D9-0CA0-4A42-B14C-CB709788D3FC}">
  <dimension ref="B2:AR153"/>
  <sheetViews>
    <sheetView topLeftCell="B5" zoomScale="48" zoomScaleNormal="70" workbookViewId="0">
      <selection activeCell="A11" sqref="A11"/>
    </sheetView>
  </sheetViews>
  <sheetFormatPr baseColWidth="10" defaultRowHeight="14.4" x14ac:dyDescent="0.3"/>
  <cols>
    <col min="2" max="2" width="5" bestFit="1" customWidth="1"/>
    <col min="3" max="3" width="21.5546875" customWidth="1"/>
    <col min="4" max="4" width="38.6640625" bestFit="1" customWidth="1"/>
    <col min="5" max="5" width="47.77734375" bestFit="1" customWidth="1"/>
    <col min="6" max="6" width="12.44140625" customWidth="1"/>
    <col min="7" max="7" width="11.21875" customWidth="1"/>
    <col min="8" max="8" width="17.88671875" customWidth="1"/>
    <col min="9" max="9" width="29.5546875" bestFit="1" customWidth="1"/>
    <col min="10" max="10" width="40.88671875" bestFit="1" customWidth="1"/>
    <col min="11" max="11" width="22.5546875" bestFit="1" customWidth="1"/>
    <col min="12" max="12" width="26.21875" bestFit="1" customWidth="1"/>
    <col min="13" max="13" width="23.33203125" bestFit="1" customWidth="1"/>
    <col min="14" max="14" width="25.6640625" customWidth="1"/>
    <col min="15" max="15" width="75.6640625" bestFit="1" customWidth="1"/>
    <col min="16" max="16" width="23.33203125" hidden="1" customWidth="1"/>
    <col min="24" max="24" width="32.21875" bestFit="1" customWidth="1"/>
    <col min="27" max="27" width="30.109375" bestFit="1" customWidth="1"/>
    <col min="28" max="28" width="30.109375" customWidth="1"/>
    <col min="29" max="29" width="5.21875" customWidth="1"/>
    <col min="30" max="30" width="32.21875" bestFit="1" customWidth="1"/>
    <col min="31" max="31" width="5" customWidth="1"/>
    <col min="32" max="32" width="42.88671875" bestFit="1" customWidth="1"/>
    <col min="33" max="33" width="4.6640625" customWidth="1"/>
    <col min="34" max="34" width="25" bestFit="1" customWidth="1"/>
    <col min="35" max="35" width="3.77734375" customWidth="1"/>
    <col min="36" max="36" width="25.88671875" customWidth="1"/>
    <col min="37" max="37" width="3.77734375" customWidth="1"/>
    <col min="38" max="38" width="34.21875" customWidth="1"/>
    <col min="39" max="39" width="5.33203125" customWidth="1"/>
    <col min="40" max="40" width="32.44140625" bestFit="1" customWidth="1"/>
    <col min="41" max="41" width="6.109375" customWidth="1"/>
    <col min="42" max="42" width="27.33203125" customWidth="1"/>
    <col min="43" max="43" width="6.77734375" customWidth="1"/>
    <col min="44" max="44" width="27.33203125" customWidth="1"/>
  </cols>
  <sheetData>
    <row r="2" spans="2:44" x14ac:dyDescent="0.3">
      <c r="B2" s="52"/>
      <c r="C2" s="52"/>
      <c r="D2" s="52"/>
      <c r="E2" s="53" t="s">
        <v>0</v>
      </c>
      <c r="F2" s="53"/>
      <c r="G2" s="53"/>
      <c r="H2" s="53"/>
      <c r="I2" s="50" t="s">
        <v>1</v>
      </c>
      <c r="J2" s="67"/>
      <c r="K2" s="67"/>
      <c r="L2" s="67"/>
      <c r="M2" s="51"/>
    </row>
    <row r="3" spans="2:44" x14ac:dyDescent="0.3">
      <c r="B3" s="52"/>
      <c r="C3" s="52"/>
      <c r="D3" s="52"/>
      <c r="E3" s="53"/>
      <c r="F3" s="53"/>
      <c r="G3" s="53"/>
      <c r="H3" s="53"/>
      <c r="I3" s="50" t="s">
        <v>2</v>
      </c>
      <c r="J3" s="67"/>
      <c r="K3" s="67"/>
      <c r="L3" s="51"/>
      <c r="M3" s="5" t="s">
        <v>5</v>
      </c>
    </row>
    <row r="4" spans="2:44" x14ac:dyDescent="0.3">
      <c r="B4" s="52"/>
      <c r="C4" s="52"/>
      <c r="D4" s="52"/>
      <c r="E4" s="53"/>
      <c r="F4" s="53"/>
      <c r="G4" s="53"/>
      <c r="H4" s="53"/>
      <c r="I4" s="68" t="s">
        <v>4</v>
      </c>
      <c r="J4" s="69"/>
      <c r="K4" s="69"/>
      <c r="L4" s="70"/>
      <c r="M4" s="54" t="s">
        <v>31</v>
      </c>
    </row>
    <row r="5" spans="2:44" x14ac:dyDescent="0.3">
      <c r="B5" s="52"/>
      <c r="C5" s="52"/>
      <c r="D5" s="52"/>
      <c r="E5" s="53"/>
      <c r="F5" s="53"/>
      <c r="G5" s="53"/>
      <c r="H5" s="53"/>
      <c r="I5" s="71"/>
      <c r="J5" s="72"/>
      <c r="K5" s="72"/>
      <c r="L5" s="73"/>
      <c r="M5" s="54"/>
      <c r="AD5" s="23"/>
    </row>
    <row r="8" spans="2:44" x14ac:dyDescent="0.3">
      <c r="B8" s="8" t="s">
        <v>21</v>
      </c>
      <c r="C8" s="8" t="s">
        <v>192</v>
      </c>
      <c r="D8" s="8" t="s">
        <v>193</v>
      </c>
      <c r="E8" s="8" t="s">
        <v>194</v>
      </c>
      <c r="F8" s="8" t="s">
        <v>195</v>
      </c>
      <c r="G8" s="8" t="s">
        <v>196</v>
      </c>
      <c r="H8" s="8" t="s">
        <v>197</v>
      </c>
      <c r="I8" s="28" t="s">
        <v>208</v>
      </c>
      <c r="J8" s="28" t="s">
        <v>209</v>
      </c>
      <c r="K8" s="28" t="s">
        <v>210</v>
      </c>
      <c r="L8" s="28" t="s">
        <v>207</v>
      </c>
      <c r="M8" s="8" t="s">
        <v>198</v>
      </c>
      <c r="N8" s="8" t="s">
        <v>18</v>
      </c>
      <c r="O8" s="8" t="s">
        <v>199</v>
      </c>
      <c r="P8" s="37" t="s">
        <v>250</v>
      </c>
      <c r="AA8" s="23" t="s">
        <v>211</v>
      </c>
      <c r="AB8" s="23" t="s">
        <v>245</v>
      </c>
      <c r="AD8" s="30" t="s">
        <v>213</v>
      </c>
      <c r="AF8" s="31" t="s">
        <v>216</v>
      </c>
      <c r="AH8" s="30" t="s">
        <v>219</v>
      </c>
      <c r="AJ8" s="31" t="s">
        <v>222</v>
      </c>
      <c r="AL8" s="30" t="s">
        <v>225</v>
      </c>
      <c r="AN8" s="31" t="s">
        <v>228</v>
      </c>
      <c r="AP8" s="23" t="s">
        <v>212</v>
      </c>
      <c r="AR8" s="38" t="s">
        <v>251</v>
      </c>
    </row>
    <row r="9" spans="2:44" x14ac:dyDescent="0.3">
      <c r="B9" s="6">
        <v>1</v>
      </c>
      <c r="C9" s="3">
        <v>45313</v>
      </c>
      <c r="D9" s="6" t="s">
        <v>200</v>
      </c>
      <c r="E9" s="6" t="s">
        <v>201</v>
      </c>
      <c r="F9" s="6">
        <v>151564</v>
      </c>
      <c r="G9" s="6">
        <v>152068</v>
      </c>
      <c r="H9" s="6">
        <f>G9-F9</f>
        <v>504</v>
      </c>
      <c r="I9" s="20" t="s">
        <v>213</v>
      </c>
      <c r="J9" s="20" t="s">
        <v>217</v>
      </c>
      <c r="K9" s="20"/>
      <c r="L9" s="20" t="s">
        <v>215</v>
      </c>
      <c r="M9" s="6" t="s">
        <v>202</v>
      </c>
      <c r="N9" s="20" t="s">
        <v>269</v>
      </c>
      <c r="O9" s="20"/>
      <c r="P9" s="20" t="str">
        <f>VLOOKUP(Tabla2[[#This Row],[Tipo de Vehículo]],Tipodevehiculo[#All],2,0)</f>
        <v>Vehículo_de_pasajeros</v>
      </c>
      <c r="AA9" s="12" t="s">
        <v>213</v>
      </c>
      <c r="AB9" s="12" t="s">
        <v>246</v>
      </c>
      <c r="AD9" s="29" t="s">
        <v>214</v>
      </c>
      <c r="AF9" s="25" t="s">
        <v>232</v>
      </c>
      <c r="AH9" s="25" t="s">
        <v>236</v>
      </c>
      <c r="AJ9" s="25" t="s">
        <v>240</v>
      </c>
      <c r="AL9" s="25" t="s">
        <v>243</v>
      </c>
      <c r="AN9" s="27" t="s">
        <v>239</v>
      </c>
      <c r="AP9" s="12" t="s">
        <v>215</v>
      </c>
      <c r="AR9" s="39">
        <v>0</v>
      </c>
    </row>
    <row r="10" spans="2:44" x14ac:dyDescent="0.3">
      <c r="B10" s="10">
        <v>2</v>
      </c>
      <c r="C10" s="13">
        <v>45314</v>
      </c>
      <c r="D10" s="10" t="s">
        <v>200</v>
      </c>
      <c r="E10" s="10" t="s">
        <v>203</v>
      </c>
      <c r="F10" s="10">
        <v>152068</v>
      </c>
      <c r="G10" s="10">
        <v>152350</v>
      </c>
      <c r="H10" s="10">
        <f t="shared" ref="H10:H11" si="0">G10-F10</f>
        <v>282</v>
      </c>
      <c r="I10" s="26" t="s">
        <v>216</v>
      </c>
      <c r="J10" s="33" t="s">
        <v>270</v>
      </c>
      <c r="K10" s="33"/>
      <c r="L10" s="33" t="s">
        <v>215</v>
      </c>
      <c r="M10" s="10" t="s">
        <v>202</v>
      </c>
      <c r="N10" s="19" t="s">
        <v>269</v>
      </c>
      <c r="O10" s="19"/>
      <c r="P10" s="19" t="str">
        <f>VLOOKUP(Tabla2[[#This Row],[Tipo de Vehículo]],Tipodevehiculo[#All],2,0)</f>
        <v>VANS</v>
      </c>
      <c r="AA10" s="12" t="s">
        <v>216</v>
      </c>
      <c r="AB10" s="12" t="s">
        <v>216</v>
      </c>
      <c r="AD10" s="29" t="s">
        <v>217</v>
      </c>
      <c r="AF10" s="25" t="s">
        <v>233</v>
      </c>
      <c r="AH10" s="25" t="s">
        <v>237</v>
      </c>
      <c r="AJ10" s="25" t="s">
        <v>241</v>
      </c>
      <c r="AL10" s="25" t="s">
        <v>244</v>
      </c>
      <c r="AP10" s="12" t="s">
        <v>218</v>
      </c>
      <c r="AR10" s="39">
        <v>0.5</v>
      </c>
    </row>
    <row r="11" spans="2:44" x14ac:dyDescent="0.3">
      <c r="B11" s="6">
        <v>3</v>
      </c>
      <c r="C11" s="3">
        <v>45319</v>
      </c>
      <c r="D11" s="6" t="s">
        <v>200</v>
      </c>
      <c r="E11" s="6" t="s">
        <v>204</v>
      </c>
      <c r="F11" s="6">
        <v>153125</v>
      </c>
      <c r="G11" s="6">
        <v>153420</v>
      </c>
      <c r="H11" s="6">
        <f t="shared" si="0"/>
        <v>295</v>
      </c>
      <c r="I11" s="25" t="s">
        <v>222</v>
      </c>
      <c r="J11" s="32" t="s">
        <v>240</v>
      </c>
      <c r="K11" s="32" t="s">
        <v>239</v>
      </c>
      <c r="L11" s="32" t="s">
        <v>218</v>
      </c>
      <c r="M11" s="6" t="s">
        <v>205</v>
      </c>
      <c r="N11" s="20" t="s">
        <v>269</v>
      </c>
      <c r="O11" s="20"/>
      <c r="P11" s="20" t="str">
        <f>VLOOKUP(Tabla2[[#This Row],[Tipo de Vehículo]],Tipodevehiculo[#All],2,0)</f>
        <v>Vehículo_Pesado___Rígido</v>
      </c>
      <c r="AA11" s="12" t="s">
        <v>219</v>
      </c>
      <c r="AB11" s="12" t="s">
        <v>219</v>
      </c>
      <c r="AD11" s="29" t="s">
        <v>220</v>
      </c>
      <c r="AF11" s="25" t="s">
        <v>234</v>
      </c>
      <c r="AH11" s="25" t="s">
        <v>238</v>
      </c>
      <c r="AJ11" s="25" t="s">
        <v>242</v>
      </c>
      <c r="AL11" s="27" t="s">
        <v>239</v>
      </c>
      <c r="AP11" s="12" t="s">
        <v>221</v>
      </c>
      <c r="AR11" s="39">
        <v>1</v>
      </c>
    </row>
    <row r="12" spans="2:44" x14ac:dyDescent="0.3">
      <c r="B12" s="10"/>
      <c r="C12" s="13"/>
      <c r="D12" s="10"/>
      <c r="E12" s="10"/>
      <c r="F12" s="10"/>
      <c r="G12" s="10"/>
      <c r="H12" s="10"/>
      <c r="I12" s="26"/>
      <c r="J12" s="33"/>
      <c r="K12" s="33"/>
      <c r="L12" s="33"/>
      <c r="M12" s="10"/>
      <c r="N12" s="19"/>
      <c r="O12" s="19"/>
      <c r="P12" s="19"/>
      <c r="AA12" s="12" t="s">
        <v>222</v>
      </c>
      <c r="AB12" s="12" t="s">
        <v>247</v>
      </c>
      <c r="AD12" s="29" t="s">
        <v>223</v>
      </c>
      <c r="AF12" s="27" t="s">
        <v>235</v>
      </c>
      <c r="AH12" s="27" t="s">
        <v>239</v>
      </c>
      <c r="AJ12" s="27" t="s">
        <v>239</v>
      </c>
      <c r="AP12" s="12" t="s">
        <v>224</v>
      </c>
      <c r="AR12" s="38" t="s">
        <v>239</v>
      </c>
    </row>
    <row r="13" spans="2:44" x14ac:dyDescent="0.3">
      <c r="B13" s="6"/>
      <c r="C13" s="3"/>
      <c r="D13" s="6"/>
      <c r="E13" s="6"/>
      <c r="F13" s="6"/>
      <c r="G13" s="6"/>
      <c r="H13" s="6"/>
      <c r="I13" s="25"/>
      <c r="J13" s="32"/>
      <c r="K13" s="32"/>
      <c r="L13" s="32"/>
      <c r="M13" s="6"/>
      <c r="N13" s="20"/>
      <c r="O13" s="20"/>
      <c r="P13" s="20"/>
      <c r="AA13" s="12" t="s">
        <v>225</v>
      </c>
      <c r="AB13" s="12" t="s">
        <v>248</v>
      </c>
      <c r="AD13" s="29" t="s">
        <v>226</v>
      </c>
      <c r="AP13" s="12" t="s">
        <v>227</v>
      </c>
      <c r="AR13" s="38"/>
    </row>
    <row r="14" spans="2:44" x14ac:dyDescent="0.3">
      <c r="B14" s="10"/>
      <c r="C14" s="13"/>
      <c r="D14" s="10"/>
      <c r="E14" s="10"/>
      <c r="F14" s="10"/>
      <c r="G14" s="10"/>
      <c r="H14" s="10"/>
      <c r="I14" s="26"/>
      <c r="J14" s="33"/>
      <c r="K14" s="33"/>
      <c r="L14" s="33"/>
      <c r="M14" s="10"/>
      <c r="N14" s="19"/>
      <c r="O14" s="19"/>
      <c r="P14" s="19"/>
      <c r="AA14" s="24" t="s">
        <v>228</v>
      </c>
      <c r="AB14" s="24" t="s">
        <v>249</v>
      </c>
      <c r="AD14" s="27" t="s">
        <v>229</v>
      </c>
      <c r="AP14" s="12" t="s">
        <v>230</v>
      </c>
    </row>
    <row r="15" spans="2:44" x14ac:dyDescent="0.3">
      <c r="B15" s="6"/>
      <c r="C15" s="3"/>
      <c r="D15" s="6"/>
      <c r="E15" s="6"/>
      <c r="F15" s="6"/>
      <c r="G15" s="6"/>
      <c r="H15" s="6"/>
      <c r="I15" s="25"/>
      <c r="J15" s="32"/>
      <c r="K15" s="32"/>
      <c r="L15" s="32"/>
      <c r="M15" s="6"/>
      <c r="N15" s="20"/>
      <c r="O15" s="20"/>
      <c r="P15" s="20"/>
      <c r="AP15" s="24" t="s">
        <v>231</v>
      </c>
    </row>
    <row r="16" spans="2:44" x14ac:dyDescent="0.3">
      <c r="B16" s="10"/>
      <c r="C16" s="13"/>
      <c r="D16" s="10"/>
      <c r="E16" s="10"/>
      <c r="F16" s="10"/>
      <c r="G16" s="10"/>
      <c r="H16" s="10"/>
      <c r="I16" s="26"/>
      <c r="J16" s="33"/>
      <c r="K16" s="33"/>
      <c r="L16" s="33"/>
      <c r="M16" s="10"/>
      <c r="N16" s="19"/>
      <c r="O16" s="19"/>
      <c r="P16" s="19"/>
    </row>
    <row r="17" spans="2:16" x14ac:dyDescent="0.3">
      <c r="B17" s="6"/>
      <c r="C17" s="3"/>
      <c r="D17" s="6"/>
      <c r="E17" s="6"/>
      <c r="F17" s="6"/>
      <c r="G17" s="6"/>
      <c r="H17" s="6"/>
      <c r="I17" s="25"/>
      <c r="J17" s="32"/>
      <c r="K17" s="32"/>
      <c r="L17" s="32"/>
      <c r="M17" s="6"/>
      <c r="N17" s="20"/>
      <c r="O17" s="20"/>
      <c r="P17" s="20"/>
    </row>
    <row r="18" spans="2:16" x14ac:dyDescent="0.3">
      <c r="B18" s="10"/>
      <c r="C18" s="13"/>
      <c r="D18" s="10"/>
      <c r="E18" s="10"/>
      <c r="F18" s="10"/>
      <c r="G18" s="10"/>
      <c r="H18" s="10"/>
      <c r="I18" s="26"/>
      <c r="J18" s="33"/>
      <c r="K18" s="33"/>
      <c r="L18" s="33"/>
      <c r="M18" s="10"/>
      <c r="N18" s="19"/>
      <c r="O18" s="19"/>
      <c r="P18" s="19"/>
    </row>
    <row r="19" spans="2:16" x14ac:dyDescent="0.3">
      <c r="B19" s="6"/>
      <c r="C19" s="14"/>
      <c r="D19" s="6"/>
      <c r="E19" s="6"/>
      <c r="F19" s="6"/>
      <c r="G19" s="6"/>
      <c r="H19" s="6"/>
      <c r="I19" s="25"/>
      <c r="J19" s="32"/>
      <c r="K19" s="32"/>
      <c r="L19" s="32"/>
      <c r="M19" s="6"/>
      <c r="N19" s="20"/>
      <c r="O19" s="20"/>
      <c r="P19" s="20"/>
    </row>
    <row r="20" spans="2:16" x14ac:dyDescent="0.3">
      <c r="B20" s="10"/>
      <c r="C20" s="15"/>
      <c r="D20" s="10"/>
      <c r="E20" s="10"/>
      <c r="F20" s="10"/>
      <c r="G20" s="10"/>
      <c r="H20" s="10"/>
      <c r="I20" s="26"/>
      <c r="J20" s="33"/>
      <c r="K20" s="33"/>
      <c r="L20" s="33"/>
      <c r="M20" s="10"/>
      <c r="N20" s="19"/>
      <c r="O20" s="19"/>
      <c r="P20" s="19"/>
    </row>
    <row r="21" spans="2:16" x14ac:dyDescent="0.3">
      <c r="B21" s="6"/>
      <c r="C21" s="14"/>
      <c r="D21" s="6"/>
      <c r="E21" s="6"/>
      <c r="F21" s="6"/>
      <c r="G21" s="6"/>
      <c r="H21" s="6"/>
      <c r="I21" s="25"/>
      <c r="J21" s="32"/>
      <c r="K21" s="32"/>
      <c r="L21" s="32"/>
      <c r="M21" s="6"/>
      <c r="N21" s="20"/>
      <c r="O21" s="20"/>
      <c r="P21" s="20"/>
    </row>
    <row r="22" spans="2:16" x14ac:dyDescent="0.3">
      <c r="B22" s="10"/>
      <c r="C22" s="10"/>
      <c r="D22" s="10"/>
      <c r="E22" s="10"/>
      <c r="F22" s="10"/>
      <c r="G22" s="10"/>
      <c r="H22" s="10"/>
      <c r="I22" s="26"/>
      <c r="J22" s="33"/>
      <c r="K22" s="33"/>
      <c r="L22" s="33"/>
      <c r="M22" s="10"/>
      <c r="N22" s="19"/>
      <c r="O22" s="19"/>
      <c r="P22" s="19"/>
    </row>
    <row r="23" spans="2:16" x14ac:dyDescent="0.3">
      <c r="B23" s="6"/>
      <c r="C23" s="14"/>
      <c r="D23" s="6"/>
      <c r="E23" s="6"/>
      <c r="F23" s="6"/>
      <c r="G23" s="6"/>
      <c r="H23" s="6"/>
      <c r="I23" s="25"/>
      <c r="J23" s="32"/>
      <c r="K23" s="32"/>
      <c r="L23" s="32"/>
      <c r="M23" s="6"/>
      <c r="N23" s="20"/>
      <c r="O23" s="20"/>
      <c r="P23" s="20"/>
    </row>
    <row r="24" spans="2:16" x14ac:dyDescent="0.3">
      <c r="B24" s="10"/>
      <c r="C24" s="15"/>
      <c r="D24" s="10"/>
      <c r="E24" s="10"/>
      <c r="F24" s="10"/>
      <c r="G24" s="10"/>
      <c r="H24" s="10"/>
      <c r="I24" s="26"/>
      <c r="J24" s="33"/>
      <c r="K24" s="33"/>
      <c r="L24" s="33"/>
      <c r="M24" s="10"/>
      <c r="N24" s="19"/>
      <c r="O24" s="19"/>
      <c r="P24" s="19"/>
    </row>
    <row r="25" spans="2:16" x14ac:dyDescent="0.3">
      <c r="B25" s="6"/>
      <c r="C25" s="6"/>
      <c r="D25" s="6"/>
      <c r="E25" s="6"/>
      <c r="F25" s="6"/>
      <c r="G25" s="6"/>
      <c r="H25" s="6"/>
      <c r="I25" s="25"/>
      <c r="J25" s="32"/>
      <c r="K25" s="32"/>
      <c r="L25" s="32"/>
      <c r="M25" s="6"/>
      <c r="N25" s="20"/>
      <c r="O25" s="20"/>
      <c r="P25" s="20"/>
    </row>
    <row r="26" spans="2:16" x14ac:dyDescent="0.3">
      <c r="B26" s="10"/>
      <c r="C26" s="10"/>
      <c r="D26" s="10"/>
      <c r="E26" s="10"/>
      <c r="F26" s="10"/>
      <c r="G26" s="10"/>
      <c r="H26" s="10"/>
      <c r="I26" s="26"/>
      <c r="J26" s="33"/>
      <c r="K26" s="33"/>
      <c r="L26" s="33"/>
      <c r="M26" s="10"/>
      <c r="N26" s="19"/>
      <c r="O26" s="19"/>
      <c r="P26" s="19"/>
    </row>
    <row r="27" spans="2:16" x14ac:dyDescent="0.3">
      <c r="B27" s="6"/>
      <c r="C27" s="14"/>
      <c r="D27" s="6"/>
      <c r="E27" s="6"/>
      <c r="F27" s="6"/>
      <c r="G27" s="6"/>
      <c r="H27" s="6"/>
      <c r="I27" s="25"/>
      <c r="J27" s="32"/>
      <c r="K27" s="32"/>
      <c r="L27" s="32"/>
      <c r="M27" s="6"/>
      <c r="N27" s="20"/>
      <c r="O27" s="20"/>
      <c r="P27" s="20"/>
    </row>
    <row r="28" spans="2:16" x14ac:dyDescent="0.3">
      <c r="B28" s="10"/>
      <c r="C28" s="15"/>
      <c r="D28" s="10"/>
      <c r="E28" s="10"/>
      <c r="F28" s="10"/>
      <c r="G28" s="10"/>
      <c r="H28" s="10"/>
      <c r="I28" s="26"/>
      <c r="J28" s="33"/>
      <c r="K28" s="33"/>
      <c r="L28" s="33"/>
      <c r="M28" s="10"/>
      <c r="N28" s="19"/>
      <c r="O28" s="19"/>
      <c r="P28" s="19"/>
    </row>
    <row r="29" spans="2:16" x14ac:dyDescent="0.3">
      <c r="B29" s="6"/>
      <c r="C29" s="14"/>
      <c r="D29" s="6"/>
      <c r="E29" s="6"/>
      <c r="F29" s="6"/>
      <c r="G29" s="6"/>
      <c r="H29" s="6"/>
      <c r="I29" s="25"/>
      <c r="J29" s="32"/>
      <c r="K29" s="32"/>
      <c r="L29" s="32"/>
      <c r="M29" s="6"/>
      <c r="N29" s="20"/>
      <c r="O29" s="20"/>
      <c r="P29" s="20"/>
    </row>
    <row r="30" spans="2:16" x14ac:dyDescent="0.3">
      <c r="B30" s="10"/>
      <c r="C30" s="15"/>
      <c r="D30" s="10"/>
      <c r="E30" s="10"/>
      <c r="F30" s="10"/>
      <c r="G30" s="10"/>
      <c r="H30" s="10"/>
      <c r="I30" s="26"/>
      <c r="J30" s="33"/>
      <c r="K30" s="33"/>
      <c r="L30" s="33"/>
      <c r="M30" s="10"/>
      <c r="N30" s="19"/>
      <c r="O30" s="19"/>
      <c r="P30" s="19"/>
    </row>
    <row r="31" spans="2:16" x14ac:dyDescent="0.3">
      <c r="B31" s="6"/>
      <c r="C31" s="14"/>
      <c r="D31" s="6"/>
      <c r="E31" s="6"/>
      <c r="F31" s="6"/>
      <c r="G31" s="6"/>
      <c r="H31" s="6"/>
      <c r="I31" s="25"/>
      <c r="J31" s="32"/>
      <c r="K31" s="32"/>
      <c r="L31" s="32"/>
      <c r="M31" s="6"/>
      <c r="N31" s="20"/>
      <c r="O31" s="20"/>
      <c r="P31" s="20"/>
    </row>
    <row r="32" spans="2:16" x14ac:dyDescent="0.3">
      <c r="B32" s="10"/>
      <c r="C32" s="15"/>
      <c r="D32" s="10"/>
      <c r="E32" s="10"/>
      <c r="F32" s="10"/>
      <c r="G32" s="10"/>
      <c r="H32" s="10"/>
      <c r="I32" s="26"/>
      <c r="J32" s="33"/>
      <c r="K32" s="33"/>
      <c r="L32" s="33"/>
      <c r="M32" s="10"/>
      <c r="N32" s="19"/>
      <c r="O32" s="19"/>
      <c r="P32" s="19"/>
    </row>
    <row r="33" spans="2:16" x14ac:dyDescent="0.3">
      <c r="B33" s="6"/>
      <c r="C33" s="14"/>
      <c r="D33" s="6"/>
      <c r="E33" s="6"/>
      <c r="F33" s="6"/>
      <c r="G33" s="6"/>
      <c r="H33" s="6"/>
      <c r="I33" s="25"/>
      <c r="J33" s="32"/>
      <c r="K33" s="32"/>
      <c r="L33" s="32"/>
      <c r="M33" s="6"/>
      <c r="N33" s="20"/>
      <c r="O33" s="20"/>
      <c r="P33" s="20"/>
    </row>
    <row r="34" spans="2:16" x14ac:dyDescent="0.3">
      <c r="B34" s="6"/>
      <c r="C34" s="15"/>
      <c r="D34" s="10"/>
      <c r="E34" s="10"/>
      <c r="F34" s="10"/>
      <c r="G34" s="10"/>
      <c r="H34" s="10"/>
      <c r="I34" s="26"/>
      <c r="J34" s="33"/>
      <c r="K34" s="33"/>
      <c r="L34" s="33"/>
      <c r="M34" s="10"/>
      <c r="N34" s="19"/>
      <c r="O34" s="19"/>
      <c r="P34" s="19"/>
    </row>
    <row r="35" spans="2:16" x14ac:dyDescent="0.3">
      <c r="B35" s="10"/>
      <c r="C35" s="14"/>
      <c r="D35" s="6"/>
      <c r="E35" s="6"/>
      <c r="F35" s="6"/>
      <c r="G35" s="6"/>
      <c r="H35" s="6"/>
      <c r="I35" s="25"/>
      <c r="J35" s="32"/>
      <c r="K35" s="32"/>
      <c r="L35" s="32"/>
      <c r="M35" s="6"/>
      <c r="N35" s="20"/>
      <c r="O35" s="20"/>
      <c r="P35" s="20"/>
    </row>
    <row r="36" spans="2:16" x14ac:dyDescent="0.3">
      <c r="B36" s="6"/>
      <c r="C36" s="15"/>
      <c r="D36" s="10"/>
      <c r="E36" s="10"/>
      <c r="F36" s="10"/>
      <c r="G36" s="10"/>
      <c r="H36" s="10"/>
      <c r="I36" s="26"/>
      <c r="J36" s="33"/>
      <c r="K36" s="33"/>
      <c r="L36" s="33"/>
      <c r="M36" s="10"/>
      <c r="N36" s="19"/>
      <c r="O36" s="19"/>
      <c r="P36" s="19"/>
    </row>
    <row r="37" spans="2:16" x14ac:dyDescent="0.3">
      <c r="B37" s="6"/>
      <c r="C37" s="14"/>
      <c r="D37" s="6"/>
      <c r="E37" s="6"/>
      <c r="F37" s="6"/>
      <c r="G37" s="6"/>
      <c r="H37" s="6"/>
      <c r="I37" s="25"/>
      <c r="J37" s="32"/>
      <c r="K37" s="32"/>
      <c r="L37" s="32"/>
      <c r="M37" s="6"/>
      <c r="N37" s="20"/>
      <c r="O37" s="20"/>
      <c r="P37" s="20"/>
    </row>
    <row r="38" spans="2:16" x14ac:dyDescent="0.3">
      <c r="B38" s="10"/>
      <c r="C38" s="15"/>
      <c r="D38" s="10"/>
      <c r="E38" s="10"/>
      <c r="F38" s="10"/>
      <c r="G38" s="10"/>
      <c r="H38" s="10"/>
      <c r="I38" s="26"/>
      <c r="J38" s="33"/>
      <c r="K38" s="33"/>
      <c r="L38" s="33"/>
      <c r="M38" s="10"/>
      <c r="N38" s="19"/>
      <c r="O38" s="19"/>
      <c r="P38" s="19"/>
    </row>
    <row r="39" spans="2:16" x14ac:dyDescent="0.3">
      <c r="B39" s="6"/>
      <c r="C39" s="14"/>
      <c r="D39" s="6"/>
      <c r="E39" s="6"/>
      <c r="F39" s="6"/>
      <c r="G39" s="6"/>
      <c r="H39" s="6"/>
      <c r="I39" s="25"/>
      <c r="J39" s="32"/>
      <c r="K39" s="32"/>
      <c r="L39" s="32"/>
      <c r="M39" s="6"/>
      <c r="N39" s="20"/>
      <c r="O39" s="20"/>
      <c r="P39" s="20"/>
    </row>
    <row r="40" spans="2:16" x14ac:dyDescent="0.3">
      <c r="B40" s="6"/>
      <c r="C40" s="15"/>
      <c r="D40" s="10"/>
      <c r="E40" s="10"/>
      <c r="F40" s="10"/>
      <c r="G40" s="10"/>
      <c r="H40" s="10"/>
      <c r="I40" s="26"/>
      <c r="J40" s="33"/>
      <c r="K40" s="33"/>
      <c r="L40" s="33"/>
      <c r="M40" s="10"/>
      <c r="N40" s="19"/>
      <c r="O40" s="19"/>
      <c r="P40" s="19"/>
    </row>
    <row r="41" spans="2:16" x14ac:dyDescent="0.3">
      <c r="B41" s="10"/>
      <c r="C41" s="14"/>
      <c r="D41" s="6"/>
      <c r="E41" s="6"/>
      <c r="F41" s="6"/>
      <c r="G41" s="6"/>
      <c r="H41" s="6"/>
      <c r="I41" s="25"/>
      <c r="J41" s="32"/>
      <c r="K41" s="32"/>
      <c r="L41" s="32"/>
      <c r="M41" s="6"/>
      <c r="N41" s="20"/>
      <c r="O41" s="20"/>
      <c r="P41" s="20"/>
    </row>
    <row r="42" spans="2:16" x14ac:dyDescent="0.3">
      <c r="B42" s="6"/>
      <c r="C42" s="15"/>
      <c r="D42" s="10"/>
      <c r="E42" s="10"/>
      <c r="F42" s="10"/>
      <c r="G42" s="10"/>
      <c r="H42" s="10"/>
      <c r="I42" s="26"/>
      <c r="J42" s="33"/>
      <c r="K42" s="33"/>
      <c r="L42" s="33"/>
      <c r="M42" s="10"/>
      <c r="N42" s="19"/>
      <c r="O42" s="19"/>
      <c r="P42" s="19"/>
    </row>
    <row r="43" spans="2:16" x14ac:dyDescent="0.3">
      <c r="B43" s="6"/>
      <c r="C43" s="14"/>
      <c r="D43" s="6"/>
      <c r="E43" s="6"/>
      <c r="F43" s="6"/>
      <c r="G43" s="6"/>
      <c r="H43" s="6"/>
      <c r="I43" s="25"/>
      <c r="J43" s="32"/>
      <c r="K43" s="32"/>
      <c r="L43" s="32"/>
      <c r="M43" s="6"/>
      <c r="N43" s="20"/>
      <c r="O43" s="20"/>
      <c r="P43" s="20"/>
    </row>
    <row r="44" spans="2:16" x14ac:dyDescent="0.3">
      <c r="B44" s="10"/>
      <c r="C44" s="15"/>
      <c r="D44" s="10"/>
      <c r="E44" s="10"/>
      <c r="F44" s="10"/>
      <c r="G44" s="10"/>
      <c r="H44" s="10"/>
      <c r="I44" s="26"/>
      <c r="J44" s="33"/>
      <c r="K44" s="33"/>
      <c r="L44" s="33"/>
      <c r="M44" s="10"/>
      <c r="N44" s="19"/>
      <c r="O44" s="19"/>
      <c r="P44" s="19"/>
    </row>
    <row r="45" spans="2:16" x14ac:dyDescent="0.3">
      <c r="B45" s="6"/>
      <c r="C45" s="14"/>
      <c r="D45" s="6"/>
      <c r="E45" s="6"/>
      <c r="F45" s="6"/>
      <c r="G45" s="6"/>
      <c r="H45" s="6"/>
      <c r="I45" s="25"/>
      <c r="J45" s="32"/>
      <c r="K45" s="32"/>
      <c r="L45" s="32"/>
      <c r="M45" s="6"/>
      <c r="N45" s="20"/>
      <c r="O45" s="20"/>
      <c r="P45" s="20"/>
    </row>
    <row r="46" spans="2:16" x14ac:dyDescent="0.3">
      <c r="B46" s="6"/>
      <c r="C46" s="15"/>
      <c r="D46" s="10"/>
      <c r="E46" s="10"/>
      <c r="F46" s="10"/>
      <c r="G46" s="10"/>
      <c r="H46" s="10"/>
      <c r="I46" s="26"/>
      <c r="J46" s="33"/>
      <c r="K46" s="33"/>
      <c r="L46" s="33"/>
      <c r="M46" s="10"/>
      <c r="N46" s="19"/>
      <c r="O46" s="19"/>
      <c r="P46" s="19"/>
    </row>
    <row r="47" spans="2:16" x14ac:dyDescent="0.3">
      <c r="B47" s="10"/>
      <c r="C47" s="14"/>
      <c r="D47" s="6"/>
      <c r="E47" s="6"/>
      <c r="F47" s="6"/>
      <c r="G47" s="6"/>
      <c r="H47" s="6"/>
      <c r="I47" s="25"/>
      <c r="J47" s="32"/>
      <c r="K47" s="32"/>
      <c r="L47" s="32"/>
      <c r="M47" s="6"/>
      <c r="N47" s="20"/>
      <c r="O47" s="20"/>
      <c r="P47" s="20"/>
    </row>
    <row r="48" spans="2:16" x14ac:dyDescent="0.3">
      <c r="B48" s="6"/>
      <c r="C48" s="15"/>
      <c r="D48" s="10"/>
      <c r="E48" s="10"/>
      <c r="F48" s="10"/>
      <c r="G48" s="10"/>
      <c r="H48" s="10"/>
      <c r="I48" s="26"/>
      <c r="J48" s="33"/>
      <c r="K48" s="33"/>
      <c r="L48" s="33"/>
      <c r="M48" s="10"/>
      <c r="N48" s="19"/>
      <c r="O48" s="19"/>
      <c r="P48" s="19"/>
    </row>
    <row r="49" spans="2:16" x14ac:dyDescent="0.3">
      <c r="B49" s="6"/>
      <c r="C49" s="14"/>
      <c r="D49" s="6"/>
      <c r="E49" s="6"/>
      <c r="F49" s="6"/>
      <c r="G49" s="6"/>
      <c r="H49" s="6"/>
      <c r="I49" s="25"/>
      <c r="J49" s="32"/>
      <c r="K49" s="32"/>
      <c r="L49" s="32"/>
      <c r="M49" s="6"/>
      <c r="N49" s="20"/>
      <c r="O49" s="20"/>
      <c r="P49" s="20"/>
    </row>
    <row r="50" spans="2:16" x14ac:dyDescent="0.3">
      <c r="B50" s="10"/>
      <c r="C50" s="15"/>
      <c r="D50" s="10"/>
      <c r="E50" s="10"/>
      <c r="F50" s="10"/>
      <c r="G50" s="10"/>
      <c r="H50" s="10"/>
      <c r="I50" s="26"/>
      <c r="J50" s="33"/>
      <c r="K50" s="33"/>
      <c r="L50" s="33"/>
      <c r="M50" s="10"/>
      <c r="N50" s="19"/>
      <c r="O50" s="19"/>
      <c r="P50" s="19"/>
    </row>
    <row r="51" spans="2:16" x14ac:dyDescent="0.3">
      <c r="B51" s="6"/>
      <c r="C51" s="14"/>
      <c r="D51" s="6"/>
      <c r="E51" s="6"/>
      <c r="F51" s="6"/>
      <c r="G51" s="6"/>
      <c r="H51" s="6"/>
      <c r="I51" s="25"/>
      <c r="J51" s="32"/>
      <c r="K51" s="32"/>
      <c r="L51" s="32"/>
      <c r="M51" s="6"/>
      <c r="N51" s="20"/>
      <c r="O51" s="20"/>
      <c r="P51" s="20"/>
    </row>
    <row r="52" spans="2:16" x14ac:dyDescent="0.3">
      <c r="B52" s="6"/>
      <c r="C52" s="15"/>
      <c r="D52" s="10"/>
      <c r="E52" s="10"/>
      <c r="F52" s="10"/>
      <c r="G52" s="10"/>
      <c r="H52" s="10"/>
      <c r="I52" s="26"/>
      <c r="J52" s="33"/>
      <c r="K52" s="33"/>
      <c r="L52" s="33"/>
      <c r="M52" s="10"/>
      <c r="N52" s="19"/>
      <c r="O52" s="19"/>
      <c r="P52" s="19"/>
    </row>
    <row r="53" spans="2:16" x14ac:dyDescent="0.3">
      <c r="B53" s="10"/>
      <c r="C53" s="14"/>
      <c r="D53" s="6"/>
      <c r="E53" s="6"/>
      <c r="F53" s="6"/>
      <c r="G53" s="6"/>
      <c r="H53" s="6"/>
      <c r="I53" s="25"/>
      <c r="J53" s="32"/>
      <c r="K53" s="32"/>
      <c r="L53" s="32"/>
      <c r="M53" s="6"/>
      <c r="N53" s="20"/>
      <c r="O53" s="20"/>
      <c r="P53" s="20"/>
    </row>
    <row r="54" spans="2:16" x14ac:dyDescent="0.3">
      <c r="B54" s="6"/>
      <c r="C54" s="15"/>
      <c r="D54" s="10"/>
      <c r="E54" s="10"/>
      <c r="F54" s="10"/>
      <c r="G54" s="10"/>
      <c r="H54" s="10"/>
      <c r="I54" s="26"/>
      <c r="J54" s="33"/>
      <c r="K54" s="33"/>
      <c r="L54" s="33"/>
      <c r="M54" s="10"/>
      <c r="N54" s="19"/>
      <c r="O54" s="19"/>
      <c r="P54" s="19"/>
    </row>
    <row r="55" spans="2:16" x14ac:dyDescent="0.3">
      <c r="B55" s="6"/>
      <c r="C55" s="14"/>
      <c r="D55" s="6"/>
      <c r="E55" s="6"/>
      <c r="F55" s="6"/>
      <c r="G55" s="6"/>
      <c r="H55" s="6"/>
      <c r="I55" s="25"/>
      <c r="J55" s="32"/>
      <c r="K55" s="32"/>
      <c r="L55" s="32"/>
      <c r="M55" s="6"/>
      <c r="N55" s="20"/>
      <c r="O55" s="20"/>
      <c r="P55" s="20"/>
    </row>
    <row r="56" spans="2:16" x14ac:dyDescent="0.3">
      <c r="B56" s="10"/>
      <c r="C56" s="15"/>
      <c r="D56" s="10"/>
      <c r="E56" s="10"/>
      <c r="F56" s="10"/>
      <c r="G56" s="10"/>
      <c r="H56" s="10"/>
      <c r="I56" s="26"/>
      <c r="J56" s="33"/>
      <c r="K56" s="33"/>
      <c r="L56" s="33"/>
      <c r="M56" s="10"/>
      <c r="N56" s="19"/>
      <c r="O56" s="19"/>
      <c r="P56" s="19"/>
    </row>
    <row r="57" spans="2:16" x14ac:dyDescent="0.3">
      <c r="B57" s="6"/>
      <c r="C57" s="14"/>
      <c r="D57" s="6"/>
      <c r="E57" s="6"/>
      <c r="F57" s="6"/>
      <c r="G57" s="6"/>
      <c r="H57" s="6"/>
      <c r="I57" s="25"/>
      <c r="J57" s="32"/>
      <c r="K57" s="32"/>
      <c r="L57" s="32"/>
      <c r="M57" s="6"/>
      <c r="N57" s="20"/>
      <c r="O57" s="20"/>
      <c r="P57" s="20"/>
    </row>
    <row r="58" spans="2:16" x14ac:dyDescent="0.3">
      <c r="B58" s="6"/>
      <c r="C58" s="15"/>
      <c r="D58" s="10"/>
      <c r="E58" s="10"/>
      <c r="F58" s="10"/>
      <c r="G58" s="10"/>
      <c r="H58" s="10"/>
      <c r="I58" s="26"/>
      <c r="J58" s="33"/>
      <c r="K58" s="33"/>
      <c r="L58" s="33"/>
      <c r="M58" s="10"/>
      <c r="N58" s="19"/>
      <c r="O58" s="19"/>
      <c r="P58" s="19"/>
    </row>
    <row r="59" spans="2:16" x14ac:dyDescent="0.3">
      <c r="B59" s="10"/>
      <c r="C59" s="21"/>
      <c r="D59" s="6"/>
      <c r="E59" s="6"/>
      <c r="F59" s="6"/>
      <c r="G59" s="6"/>
      <c r="H59" s="6"/>
      <c r="I59" s="25"/>
      <c r="J59" s="32"/>
      <c r="K59" s="32"/>
      <c r="L59" s="32"/>
      <c r="M59" s="6"/>
      <c r="N59" s="20"/>
      <c r="O59" s="20"/>
      <c r="P59" s="20"/>
    </row>
    <row r="60" spans="2:16" x14ac:dyDescent="0.3">
      <c r="B60" s="6"/>
      <c r="C60" s="22"/>
      <c r="D60" s="10"/>
      <c r="E60" s="10"/>
      <c r="F60" s="10"/>
      <c r="G60" s="10"/>
      <c r="H60" s="10"/>
      <c r="I60" s="26"/>
      <c r="J60" s="33"/>
      <c r="K60" s="33"/>
      <c r="L60" s="33"/>
      <c r="M60" s="10"/>
      <c r="N60" s="19"/>
      <c r="O60" s="19"/>
      <c r="P60" s="19"/>
    </row>
    <row r="61" spans="2:16" x14ac:dyDescent="0.3">
      <c r="B61" s="6"/>
      <c r="C61" s="21"/>
      <c r="D61" s="6"/>
      <c r="E61" s="6"/>
      <c r="F61" s="6"/>
      <c r="G61" s="6"/>
      <c r="H61" s="6"/>
      <c r="I61" s="25"/>
      <c r="J61" s="32"/>
      <c r="K61" s="32"/>
      <c r="L61" s="32"/>
      <c r="M61" s="6"/>
      <c r="N61" s="20"/>
      <c r="O61" s="20"/>
      <c r="P61" s="20"/>
    </row>
    <row r="62" spans="2:16" x14ac:dyDescent="0.3">
      <c r="B62" s="10"/>
      <c r="C62" s="22"/>
      <c r="D62" s="10"/>
      <c r="E62" s="10"/>
      <c r="F62" s="10"/>
      <c r="G62" s="10"/>
      <c r="H62" s="10"/>
      <c r="I62" s="26"/>
      <c r="J62" s="33"/>
      <c r="K62" s="33"/>
      <c r="L62" s="33"/>
      <c r="M62" s="10"/>
      <c r="N62" s="19"/>
      <c r="O62" s="19"/>
      <c r="P62" s="19"/>
    </row>
    <row r="63" spans="2:16" x14ac:dyDescent="0.3">
      <c r="B63" s="6"/>
      <c r="C63" s="14"/>
      <c r="D63" s="6"/>
      <c r="E63" s="6"/>
      <c r="F63" s="6"/>
      <c r="G63" s="6"/>
      <c r="H63" s="6"/>
      <c r="I63" s="25"/>
      <c r="J63" s="32"/>
      <c r="K63" s="32"/>
      <c r="L63" s="32"/>
      <c r="M63" s="6"/>
      <c r="N63" s="20"/>
      <c r="O63" s="20"/>
      <c r="P63" s="20"/>
    </row>
    <row r="64" spans="2:16" x14ac:dyDescent="0.3">
      <c r="B64" s="6"/>
      <c r="C64" s="22"/>
      <c r="D64" s="10"/>
      <c r="E64" s="10"/>
      <c r="F64" s="10"/>
      <c r="G64" s="10"/>
      <c r="H64" s="10"/>
      <c r="I64" s="26"/>
      <c r="J64" s="33"/>
      <c r="K64" s="33"/>
      <c r="L64" s="33"/>
      <c r="M64" s="10"/>
      <c r="N64" s="19"/>
      <c r="O64" s="19"/>
      <c r="P64" s="19"/>
    </row>
    <row r="65" spans="2:16" x14ac:dyDescent="0.3">
      <c r="B65" s="10"/>
      <c r="C65" s="21"/>
      <c r="D65" s="6"/>
      <c r="E65" s="6"/>
      <c r="F65" s="6"/>
      <c r="G65" s="6"/>
      <c r="H65" s="6"/>
      <c r="I65" s="25"/>
      <c r="J65" s="32"/>
      <c r="K65" s="32"/>
      <c r="L65" s="32"/>
      <c r="M65" s="6"/>
      <c r="N65" s="20"/>
      <c r="O65" s="20"/>
      <c r="P65" s="20"/>
    </row>
    <row r="66" spans="2:16" x14ac:dyDescent="0.3">
      <c r="B66" s="6"/>
      <c r="C66" s="15"/>
      <c r="D66" s="10"/>
      <c r="E66" s="10"/>
      <c r="F66" s="10"/>
      <c r="G66" s="10"/>
      <c r="H66" s="10"/>
      <c r="I66" s="26"/>
      <c r="J66" s="33"/>
      <c r="K66" s="33"/>
      <c r="L66" s="33"/>
      <c r="M66" s="10"/>
      <c r="N66" s="19"/>
      <c r="O66" s="19"/>
      <c r="P66" s="19"/>
    </row>
    <row r="67" spans="2:16" x14ac:dyDescent="0.3">
      <c r="B67" s="6"/>
      <c r="C67" s="21"/>
      <c r="D67" s="6"/>
      <c r="E67" s="6"/>
      <c r="F67" s="6"/>
      <c r="G67" s="6"/>
      <c r="H67" s="6"/>
      <c r="I67" s="25"/>
      <c r="J67" s="32"/>
      <c r="K67" s="32"/>
      <c r="L67" s="32"/>
      <c r="M67" s="6"/>
      <c r="N67" s="20"/>
      <c r="O67" s="20"/>
      <c r="P67" s="20"/>
    </row>
    <row r="68" spans="2:16" x14ac:dyDescent="0.3">
      <c r="B68" s="10"/>
      <c r="C68" s="22"/>
      <c r="D68" s="10"/>
      <c r="E68" s="10"/>
      <c r="F68" s="10"/>
      <c r="G68" s="10"/>
      <c r="H68" s="10"/>
      <c r="I68" s="26"/>
      <c r="J68" s="33"/>
      <c r="K68" s="33"/>
      <c r="L68" s="33"/>
      <c r="M68" s="10"/>
      <c r="N68" s="19"/>
      <c r="O68" s="19"/>
      <c r="P68" s="19"/>
    </row>
    <row r="69" spans="2:16" x14ac:dyDescent="0.3">
      <c r="B69" s="6"/>
      <c r="C69" s="3"/>
      <c r="D69" s="6"/>
      <c r="E69" s="6"/>
      <c r="F69" s="6"/>
      <c r="G69" s="6"/>
      <c r="H69" s="18"/>
      <c r="I69" s="25"/>
      <c r="J69" s="34"/>
      <c r="K69" s="34"/>
      <c r="L69" s="34"/>
      <c r="M69" s="6"/>
      <c r="N69" s="20"/>
      <c r="O69" s="20"/>
      <c r="P69" s="20"/>
    </row>
    <row r="70" spans="2:16" x14ac:dyDescent="0.3">
      <c r="B70" s="6"/>
      <c r="C70" s="13"/>
      <c r="D70" s="10"/>
      <c r="E70" s="10"/>
      <c r="F70" s="10"/>
      <c r="G70" s="10"/>
      <c r="H70" s="10"/>
      <c r="I70" s="26"/>
      <c r="J70" s="33"/>
      <c r="K70" s="33"/>
      <c r="L70" s="33"/>
      <c r="M70" s="10"/>
      <c r="N70" s="19"/>
      <c r="O70" s="19"/>
      <c r="P70" s="19"/>
    </row>
    <row r="71" spans="2:16" x14ac:dyDescent="0.3">
      <c r="B71" s="10"/>
      <c r="C71" s="3"/>
      <c r="D71" s="6"/>
      <c r="E71" s="6"/>
      <c r="F71" s="6"/>
      <c r="G71" s="6"/>
      <c r="H71" s="6"/>
      <c r="I71" s="25"/>
      <c r="J71" s="32"/>
      <c r="K71" s="32"/>
      <c r="L71" s="32"/>
      <c r="M71" s="6"/>
      <c r="N71" s="20"/>
      <c r="O71" s="20"/>
      <c r="P71" s="20"/>
    </row>
    <row r="72" spans="2:16" x14ac:dyDescent="0.3">
      <c r="B72" s="6"/>
      <c r="C72" s="15"/>
      <c r="D72" s="10"/>
      <c r="E72" s="10"/>
      <c r="F72" s="10"/>
      <c r="G72" s="10"/>
      <c r="H72" s="10"/>
      <c r="I72" s="26"/>
      <c r="J72" s="33"/>
      <c r="K72" s="33"/>
      <c r="L72" s="33"/>
      <c r="M72" s="10"/>
      <c r="N72" s="19"/>
      <c r="O72" s="19"/>
      <c r="P72" s="19"/>
    </row>
    <row r="73" spans="2:16" x14ac:dyDescent="0.3">
      <c r="B73" s="6"/>
      <c r="C73" s="3"/>
      <c r="D73" s="6"/>
      <c r="E73" s="6"/>
      <c r="F73" s="6"/>
      <c r="G73" s="6"/>
      <c r="H73" s="6"/>
      <c r="I73" s="25"/>
      <c r="J73" s="32"/>
      <c r="K73" s="32"/>
      <c r="L73" s="32"/>
      <c r="M73" s="6"/>
      <c r="N73" s="20"/>
      <c r="O73" s="20"/>
      <c r="P73" s="20"/>
    </row>
    <row r="74" spans="2:16" x14ac:dyDescent="0.3">
      <c r="B74" s="10"/>
      <c r="C74" s="13"/>
      <c r="D74" s="10"/>
      <c r="E74" s="10"/>
      <c r="F74" s="10"/>
      <c r="G74" s="10"/>
      <c r="H74" s="16"/>
      <c r="I74" s="26"/>
      <c r="J74" s="35"/>
      <c r="K74" s="35"/>
      <c r="L74" s="35"/>
      <c r="M74" s="10"/>
      <c r="N74" s="19"/>
      <c r="O74" s="19"/>
      <c r="P74" s="19"/>
    </row>
    <row r="75" spans="2:16" x14ac:dyDescent="0.3">
      <c r="B75" s="6"/>
      <c r="C75" s="3"/>
      <c r="D75" s="6"/>
      <c r="E75" s="6"/>
      <c r="F75" s="6"/>
      <c r="G75" s="6"/>
      <c r="H75" s="6"/>
      <c r="I75" s="25"/>
      <c r="J75" s="32"/>
      <c r="K75" s="32"/>
      <c r="L75" s="32"/>
      <c r="M75" s="6"/>
      <c r="N75" s="20"/>
      <c r="O75" s="20"/>
      <c r="P75" s="20"/>
    </row>
    <row r="76" spans="2:16" x14ac:dyDescent="0.3">
      <c r="B76" s="6"/>
      <c r="C76" s="13"/>
      <c r="D76" s="10"/>
      <c r="E76" s="10"/>
      <c r="F76" s="10"/>
      <c r="G76" s="10"/>
      <c r="H76" s="10"/>
      <c r="I76" s="26"/>
      <c r="J76" s="33"/>
      <c r="K76" s="33"/>
      <c r="L76" s="33"/>
      <c r="M76" s="10"/>
      <c r="N76" s="19"/>
      <c r="O76" s="19"/>
      <c r="P76" s="19"/>
    </row>
    <row r="77" spans="2:16" x14ac:dyDescent="0.3">
      <c r="B77" s="10"/>
      <c r="C77" s="3"/>
      <c r="D77" s="6"/>
      <c r="E77" s="6"/>
      <c r="F77" s="6"/>
      <c r="G77" s="6"/>
      <c r="H77" s="6"/>
      <c r="I77" s="25"/>
      <c r="J77" s="32"/>
      <c r="K77" s="32"/>
      <c r="L77" s="32"/>
      <c r="M77" s="6"/>
      <c r="N77" s="20"/>
      <c r="O77" s="20"/>
      <c r="P77" s="20"/>
    </row>
    <row r="78" spans="2:16" x14ac:dyDescent="0.3">
      <c r="B78" s="6"/>
      <c r="C78" s="13"/>
      <c r="D78" s="10"/>
      <c r="E78" s="10"/>
      <c r="F78" s="10"/>
      <c r="G78" s="10"/>
      <c r="H78" s="10"/>
      <c r="I78" s="26"/>
      <c r="J78" s="33"/>
      <c r="K78" s="33"/>
      <c r="L78" s="33"/>
      <c r="M78" s="10"/>
      <c r="N78" s="19"/>
      <c r="O78" s="19"/>
      <c r="P78" s="19"/>
    </row>
    <row r="79" spans="2:16" x14ac:dyDescent="0.3">
      <c r="B79" s="6"/>
      <c r="C79" s="3"/>
      <c r="D79" s="6"/>
      <c r="E79" s="6"/>
      <c r="F79" s="6"/>
      <c r="G79" s="6"/>
      <c r="H79" s="18"/>
      <c r="I79" s="25"/>
      <c r="J79" s="34"/>
      <c r="K79" s="34"/>
      <c r="L79" s="34"/>
      <c r="M79" s="6"/>
      <c r="N79" s="20"/>
      <c r="O79" s="20"/>
      <c r="P79" s="20"/>
    </row>
    <row r="80" spans="2:16" x14ac:dyDescent="0.3">
      <c r="B80" s="10"/>
      <c r="C80" s="13"/>
      <c r="D80" s="10"/>
      <c r="E80" s="10"/>
      <c r="F80" s="10"/>
      <c r="G80" s="10"/>
      <c r="H80" s="10"/>
      <c r="I80" s="26"/>
      <c r="J80" s="33"/>
      <c r="K80" s="33"/>
      <c r="L80" s="33"/>
      <c r="M80" s="10"/>
      <c r="N80" s="19"/>
      <c r="O80" s="19"/>
      <c r="P80" s="19"/>
    </row>
    <row r="81" spans="2:16" x14ac:dyDescent="0.3">
      <c r="B81" s="6"/>
      <c r="C81" s="3"/>
      <c r="D81" s="6"/>
      <c r="E81" s="6"/>
      <c r="F81" s="6"/>
      <c r="G81" s="6"/>
      <c r="H81" s="6"/>
      <c r="I81" s="25"/>
      <c r="J81" s="32"/>
      <c r="K81" s="32"/>
      <c r="L81" s="32"/>
      <c r="M81" s="6"/>
      <c r="N81" s="20"/>
      <c r="O81" s="20"/>
      <c r="P81" s="20"/>
    </row>
    <row r="82" spans="2:16" x14ac:dyDescent="0.3">
      <c r="B82" s="6"/>
      <c r="C82" s="13"/>
      <c r="D82" s="10"/>
      <c r="E82" s="10"/>
      <c r="F82" s="10"/>
      <c r="G82" s="10"/>
      <c r="H82" s="10"/>
      <c r="I82" s="26"/>
      <c r="J82" s="33"/>
      <c r="K82" s="33"/>
      <c r="L82" s="33"/>
      <c r="M82" s="10"/>
      <c r="N82" s="19"/>
      <c r="O82" s="19"/>
      <c r="P82" s="19"/>
    </row>
    <row r="83" spans="2:16" x14ac:dyDescent="0.3">
      <c r="B83" s="10"/>
      <c r="C83" s="3"/>
      <c r="D83" s="6"/>
      <c r="E83" s="6"/>
      <c r="F83" s="6"/>
      <c r="G83" s="6"/>
      <c r="H83" s="18"/>
      <c r="I83" s="25"/>
      <c r="J83" s="34"/>
      <c r="K83" s="34"/>
      <c r="L83" s="34"/>
      <c r="M83" s="6"/>
      <c r="N83" s="20"/>
      <c r="O83" s="20"/>
      <c r="P83" s="20"/>
    </row>
    <row r="84" spans="2:16" x14ac:dyDescent="0.3">
      <c r="B84" s="6"/>
      <c r="C84" s="13"/>
      <c r="D84" s="10"/>
      <c r="E84" s="10"/>
      <c r="F84" s="10"/>
      <c r="G84" s="10"/>
      <c r="H84" s="10"/>
      <c r="I84" s="26"/>
      <c r="J84" s="33"/>
      <c r="K84" s="33"/>
      <c r="L84" s="33"/>
      <c r="M84" s="10"/>
      <c r="N84" s="19"/>
      <c r="O84" s="19"/>
      <c r="P84" s="19"/>
    </row>
    <row r="85" spans="2:16" x14ac:dyDescent="0.3">
      <c r="B85" s="6"/>
      <c r="C85" s="3"/>
      <c r="D85" s="6"/>
      <c r="E85" s="6"/>
      <c r="F85" s="6"/>
      <c r="G85" s="6"/>
      <c r="H85" s="6"/>
      <c r="I85" s="25"/>
      <c r="J85" s="32"/>
      <c r="K85" s="32"/>
      <c r="L85" s="32"/>
      <c r="M85" s="6"/>
      <c r="N85" s="20"/>
      <c r="O85" s="20"/>
      <c r="P85" s="20"/>
    </row>
    <row r="86" spans="2:16" x14ac:dyDescent="0.3">
      <c r="B86" s="10"/>
      <c r="C86" s="13"/>
      <c r="D86" s="10"/>
      <c r="E86" s="10"/>
      <c r="F86" s="10"/>
      <c r="G86" s="10"/>
      <c r="H86" s="10"/>
      <c r="I86" s="26"/>
      <c r="J86" s="33"/>
      <c r="K86" s="33"/>
      <c r="L86" s="33"/>
      <c r="M86" s="10"/>
      <c r="N86" s="19"/>
      <c r="O86" s="19"/>
      <c r="P86" s="19"/>
    </row>
    <row r="87" spans="2:16" x14ac:dyDescent="0.3">
      <c r="B87" s="6"/>
      <c r="C87" s="3"/>
      <c r="D87" s="6"/>
      <c r="E87" s="6"/>
      <c r="F87" s="6"/>
      <c r="G87" s="6"/>
      <c r="H87" s="6"/>
      <c r="I87" s="25"/>
      <c r="J87" s="32"/>
      <c r="K87" s="32"/>
      <c r="L87" s="32"/>
      <c r="M87" s="6"/>
      <c r="N87" s="20"/>
      <c r="O87" s="20"/>
      <c r="P87" s="20"/>
    </row>
    <row r="88" spans="2:16" x14ac:dyDescent="0.3">
      <c r="B88" s="6"/>
      <c r="C88" s="13"/>
      <c r="D88" s="10"/>
      <c r="E88" s="10"/>
      <c r="F88" s="10"/>
      <c r="G88" s="10"/>
      <c r="H88" s="10"/>
      <c r="I88" s="26"/>
      <c r="J88" s="33"/>
      <c r="K88" s="33"/>
      <c r="L88" s="33"/>
      <c r="M88" s="10"/>
      <c r="N88" s="19"/>
      <c r="O88" s="19"/>
      <c r="P88" s="19"/>
    </row>
    <row r="89" spans="2:16" x14ac:dyDescent="0.3">
      <c r="B89" s="10">
        <v>81</v>
      </c>
      <c r="C89" s="3"/>
      <c r="D89" s="6"/>
      <c r="E89" s="6"/>
      <c r="F89" s="6"/>
      <c r="G89" s="6"/>
      <c r="H89" s="6"/>
      <c r="I89" s="25"/>
      <c r="J89" s="32"/>
      <c r="K89" s="32"/>
      <c r="L89" s="32"/>
      <c r="M89" s="6"/>
      <c r="N89" s="20"/>
      <c r="O89" s="20"/>
      <c r="P89" s="20" t="e">
        <f>VLOOKUP(Tabla2[[#This Row],[Tipo de Vehículo]],Tipodevehiculo[#All],2,0)</f>
        <v>#N/A</v>
      </c>
    </row>
    <row r="90" spans="2:16" x14ac:dyDescent="0.3">
      <c r="B90" s="6">
        <v>82</v>
      </c>
      <c r="C90" s="13"/>
      <c r="D90" s="10"/>
      <c r="E90" s="10"/>
      <c r="F90" s="10"/>
      <c r="G90" s="10"/>
      <c r="H90" s="10"/>
      <c r="I90" s="26"/>
      <c r="J90" s="33"/>
      <c r="K90" s="33"/>
      <c r="L90" s="33"/>
      <c r="M90" s="10"/>
      <c r="N90" s="19"/>
      <c r="O90" s="19"/>
      <c r="P90" s="19" t="e">
        <f>VLOOKUP(Tabla2[[#This Row],[Tipo de Vehículo]],Tipodevehiculo[#All],2,0)</f>
        <v>#N/A</v>
      </c>
    </row>
    <row r="91" spans="2:16" x14ac:dyDescent="0.3">
      <c r="B91" s="6">
        <v>83</v>
      </c>
      <c r="C91" s="3"/>
      <c r="D91" s="6"/>
      <c r="E91" s="6"/>
      <c r="F91" s="6"/>
      <c r="G91" s="6"/>
      <c r="H91" s="6"/>
      <c r="I91" s="25"/>
      <c r="J91" s="32"/>
      <c r="K91" s="32"/>
      <c r="L91" s="32"/>
      <c r="M91" s="6"/>
      <c r="N91" s="20"/>
      <c r="O91" s="20"/>
      <c r="P91" s="20" t="e">
        <f>VLOOKUP(Tabla2[[#This Row],[Tipo de Vehículo]],Tipodevehiculo[#All],2,0)</f>
        <v>#N/A</v>
      </c>
    </row>
    <row r="92" spans="2:16" x14ac:dyDescent="0.3">
      <c r="B92" s="10">
        <v>84</v>
      </c>
      <c r="C92" s="13"/>
      <c r="D92" s="10"/>
      <c r="E92" s="10"/>
      <c r="F92" s="10"/>
      <c r="G92" s="10"/>
      <c r="H92" s="10"/>
      <c r="I92" s="26"/>
      <c r="J92" s="33"/>
      <c r="K92" s="33"/>
      <c r="L92" s="33"/>
      <c r="M92" s="10"/>
      <c r="N92" s="19"/>
      <c r="O92" s="19"/>
      <c r="P92" s="19" t="e">
        <f>VLOOKUP(Tabla2[[#This Row],[Tipo de Vehículo]],Tipodevehiculo[#All],2,0)</f>
        <v>#N/A</v>
      </c>
    </row>
    <row r="93" spans="2:16" x14ac:dyDescent="0.3">
      <c r="B93" s="6">
        <v>85</v>
      </c>
      <c r="C93" s="3"/>
      <c r="D93" s="6"/>
      <c r="E93" s="6"/>
      <c r="F93" s="6"/>
      <c r="G93" s="6"/>
      <c r="H93" s="6"/>
      <c r="I93" s="25"/>
      <c r="J93" s="32"/>
      <c r="K93" s="32"/>
      <c r="L93" s="32"/>
      <c r="M93" s="6"/>
      <c r="N93" s="20"/>
      <c r="O93" s="20"/>
      <c r="P93" s="20" t="e">
        <f>VLOOKUP(Tabla2[[#This Row],[Tipo de Vehículo]],Tipodevehiculo[#All],2,0)</f>
        <v>#N/A</v>
      </c>
    </row>
    <row r="94" spans="2:16" x14ac:dyDescent="0.3">
      <c r="B94" s="6">
        <v>86</v>
      </c>
      <c r="C94" s="13"/>
      <c r="D94" s="10"/>
      <c r="E94" s="10"/>
      <c r="F94" s="10"/>
      <c r="G94" s="10"/>
      <c r="H94" s="10"/>
      <c r="I94" s="26"/>
      <c r="J94" s="33"/>
      <c r="K94" s="33"/>
      <c r="L94" s="33"/>
      <c r="M94" s="10"/>
      <c r="N94" s="19"/>
      <c r="O94" s="19"/>
      <c r="P94" s="19" t="e">
        <f>VLOOKUP(Tabla2[[#This Row],[Tipo de Vehículo]],Tipodevehiculo[#All],2,0)</f>
        <v>#N/A</v>
      </c>
    </row>
    <row r="95" spans="2:16" x14ac:dyDescent="0.3">
      <c r="B95" s="10">
        <v>87</v>
      </c>
      <c r="C95" s="3"/>
      <c r="D95" s="6"/>
      <c r="E95" s="6"/>
      <c r="F95" s="6"/>
      <c r="G95" s="6"/>
      <c r="H95" s="6"/>
      <c r="I95" s="25"/>
      <c r="J95" s="32"/>
      <c r="K95" s="32"/>
      <c r="L95" s="32"/>
      <c r="M95" s="6"/>
      <c r="N95" s="20"/>
      <c r="O95" s="20"/>
      <c r="P95" s="20" t="e">
        <f>VLOOKUP(Tabla2[[#This Row],[Tipo de Vehículo]],Tipodevehiculo[#All],2,0)</f>
        <v>#N/A</v>
      </c>
    </row>
    <row r="96" spans="2:16" x14ac:dyDescent="0.3">
      <c r="B96" s="6">
        <v>88</v>
      </c>
      <c r="C96" s="13"/>
      <c r="D96" s="10"/>
      <c r="E96" s="10"/>
      <c r="F96" s="10"/>
      <c r="G96" s="10"/>
      <c r="H96" s="10"/>
      <c r="I96" s="26"/>
      <c r="J96" s="33"/>
      <c r="K96" s="33"/>
      <c r="L96" s="33"/>
      <c r="M96" s="10"/>
      <c r="N96" s="19"/>
      <c r="O96" s="19"/>
      <c r="P96" s="19" t="e">
        <f>VLOOKUP(Tabla2[[#This Row],[Tipo de Vehículo]],Tipodevehiculo[#All],2,0)</f>
        <v>#N/A</v>
      </c>
    </row>
    <row r="97" spans="2:16" x14ac:dyDescent="0.3">
      <c r="B97" s="6">
        <v>89</v>
      </c>
      <c r="C97" s="3"/>
      <c r="D97" s="6"/>
      <c r="E97" s="6"/>
      <c r="F97" s="6"/>
      <c r="G97" s="6"/>
      <c r="H97" s="6"/>
      <c r="I97" s="25"/>
      <c r="J97" s="32"/>
      <c r="K97" s="32"/>
      <c r="L97" s="32"/>
      <c r="M97" s="6"/>
      <c r="N97" s="20"/>
      <c r="O97" s="20"/>
      <c r="P97" s="20" t="e">
        <f>VLOOKUP(Tabla2[[#This Row],[Tipo de Vehículo]],Tipodevehiculo[#All],2,0)</f>
        <v>#N/A</v>
      </c>
    </row>
    <row r="98" spans="2:16" x14ac:dyDescent="0.3">
      <c r="B98" s="10">
        <v>90</v>
      </c>
      <c r="C98" s="13"/>
      <c r="D98" s="10"/>
      <c r="E98" s="10"/>
      <c r="F98" s="10"/>
      <c r="G98" s="10"/>
      <c r="H98" s="10"/>
      <c r="I98" s="26"/>
      <c r="J98" s="33"/>
      <c r="K98" s="33"/>
      <c r="L98" s="33"/>
      <c r="M98" s="10"/>
      <c r="N98" s="19"/>
      <c r="O98" s="19"/>
      <c r="P98" s="19" t="e">
        <f>VLOOKUP(Tabla2[[#This Row],[Tipo de Vehículo]],Tipodevehiculo[#All],2,0)</f>
        <v>#N/A</v>
      </c>
    </row>
    <row r="99" spans="2:16" x14ac:dyDescent="0.3">
      <c r="B99" s="6">
        <v>91</v>
      </c>
      <c r="C99" s="3"/>
      <c r="D99" s="6"/>
      <c r="E99" s="6"/>
      <c r="F99" s="6"/>
      <c r="G99" s="6"/>
      <c r="H99" s="6"/>
      <c r="I99" s="25"/>
      <c r="J99" s="32"/>
      <c r="K99" s="32"/>
      <c r="L99" s="32"/>
      <c r="M99" s="6"/>
      <c r="N99" s="20"/>
      <c r="O99" s="20"/>
      <c r="P99" s="20" t="e">
        <f>VLOOKUP(Tabla2[[#This Row],[Tipo de Vehículo]],Tipodevehiculo[#All],2,0)</f>
        <v>#N/A</v>
      </c>
    </row>
    <row r="100" spans="2:16" x14ac:dyDescent="0.3">
      <c r="B100" s="6">
        <v>92</v>
      </c>
      <c r="C100" s="13"/>
      <c r="D100" s="10"/>
      <c r="E100" s="10"/>
      <c r="F100" s="10"/>
      <c r="G100" s="10"/>
      <c r="H100" s="10"/>
      <c r="I100" s="26"/>
      <c r="J100" s="33"/>
      <c r="K100" s="33"/>
      <c r="L100" s="33"/>
      <c r="M100" s="10"/>
      <c r="N100" s="19"/>
      <c r="O100" s="19"/>
      <c r="P100" s="19" t="e">
        <f>VLOOKUP(Tabla2[[#This Row],[Tipo de Vehículo]],Tipodevehiculo[#All],2,0)</f>
        <v>#N/A</v>
      </c>
    </row>
    <row r="101" spans="2:16" x14ac:dyDescent="0.3">
      <c r="B101" s="10">
        <v>93</v>
      </c>
      <c r="C101" s="3"/>
      <c r="D101" s="6"/>
      <c r="E101" s="6"/>
      <c r="F101" s="6"/>
      <c r="G101" s="6"/>
      <c r="H101" s="6"/>
      <c r="I101" s="25"/>
      <c r="J101" s="32"/>
      <c r="K101" s="32"/>
      <c r="L101" s="32"/>
      <c r="M101" s="6"/>
      <c r="N101" s="20"/>
      <c r="O101" s="20"/>
      <c r="P101" s="20" t="e">
        <f>VLOOKUP(Tabla2[[#This Row],[Tipo de Vehículo]],Tipodevehiculo[#All],2,0)</f>
        <v>#N/A</v>
      </c>
    </row>
    <row r="102" spans="2:16" x14ac:dyDescent="0.3">
      <c r="B102" s="6">
        <v>94</v>
      </c>
      <c r="C102" s="13"/>
      <c r="D102" s="10"/>
      <c r="E102" s="10"/>
      <c r="F102" s="10"/>
      <c r="G102" s="10"/>
      <c r="H102" s="10"/>
      <c r="I102" s="26"/>
      <c r="J102" s="33"/>
      <c r="K102" s="33"/>
      <c r="L102" s="33"/>
      <c r="M102" s="10"/>
      <c r="N102" s="19"/>
      <c r="O102" s="19"/>
      <c r="P102" s="19" t="e">
        <f>VLOOKUP(Tabla2[[#This Row],[Tipo de Vehículo]],Tipodevehiculo[#All],2,0)</f>
        <v>#N/A</v>
      </c>
    </row>
    <row r="103" spans="2:16" x14ac:dyDescent="0.3">
      <c r="B103" s="6">
        <v>95</v>
      </c>
      <c r="C103" s="3"/>
      <c r="D103" s="6"/>
      <c r="E103" s="6"/>
      <c r="F103" s="6"/>
      <c r="G103" s="6"/>
      <c r="H103" s="6"/>
      <c r="I103" s="25"/>
      <c r="J103" s="32"/>
      <c r="K103" s="32"/>
      <c r="L103" s="32"/>
      <c r="M103" s="6"/>
      <c r="N103" s="20"/>
      <c r="O103" s="20"/>
      <c r="P103" s="20" t="e">
        <f>VLOOKUP(Tabla2[[#This Row],[Tipo de Vehículo]],Tipodevehiculo[#All],2,0)</f>
        <v>#N/A</v>
      </c>
    </row>
    <row r="104" spans="2:16" x14ac:dyDescent="0.3">
      <c r="B104" s="10">
        <v>96</v>
      </c>
      <c r="C104" s="13"/>
      <c r="D104" s="10"/>
      <c r="E104" s="10"/>
      <c r="F104" s="10"/>
      <c r="G104" s="10"/>
      <c r="H104" s="10"/>
      <c r="I104" s="26"/>
      <c r="J104" s="33"/>
      <c r="K104" s="33"/>
      <c r="L104" s="33"/>
      <c r="M104" s="10"/>
      <c r="N104" s="19"/>
      <c r="O104" s="19"/>
      <c r="P104" s="19" t="e">
        <f>VLOOKUP(Tabla2[[#This Row],[Tipo de Vehículo]],Tipodevehiculo[#All],2,0)</f>
        <v>#N/A</v>
      </c>
    </row>
    <row r="105" spans="2:16" x14ac:dyDescent="0.3">
      <c r="B105" s="6">
        <v>97</v>
      </c>
      <c r="C105" s="3"/>
      <c r="D105" s="6"/>
      <c r="E105" s="6"/>
      <c r="F105" s="6"/>
      <c r="G105" s="6"/>
      <c r="H105" s="6"/>
      <c r="I105" s="25"/>
      <c r="J105" s="32"/>
      <c r="K105" s="32"/>
      <c r="L105" s="32"/>
      <c r="M105" s="6"/>
      <c r="N105" s="20"/>
      <c r="O105" s="20"/>
      <c r="P105" s="20" t="e">
        <f>VLOOKUP(Tabla2[[#This Row],[Tipo de Vehículo]],Tipodevehiculo[#All],2,0)</f>
        <v>#N/A</v>
      </c>
    </row>
    <row r="106" spans="2:16" x14ac:dyDescent="0.3">
      <c r="B106" s="6">
        <v>98</v>
      </c>
      <c r="C106" s="13"/>
      <c r="D106" s="10"/>
      <c r="E106" s="10"/>
      <c r="F106" s="10"/>
      <c r="G106" s="10"/>
      <c r="H106" s="10"/>
      <c r="I106" s="26"/>
      <c r="J106" s="33"/>
      <c r="K106" s="33"/>
      <c r="L106" s="33"/>
      <c r="M106" s="10"/>
      <c r="N106" s="19"/>
      <c r="O106" s="19"/>
      <c r="P106" s="19" t="e">
        <f>VLOOKUP(Tabla2[[#This Row],[Tipo de Vehículo]],Tipodevehiculo[#All],2,0)</f>
        <v>#N/A</v>
      </c>
    </row>
    <row r="107" spans="2:16" x14ac:dyDescent="0.3">
      <c r="B107" s="10">
        <v>99</v>
      </c>
      <c r="C107" s="3"/>
      <c r="D107" s="6"/>
      <c r="E107" s="6"/>
      <c r="F107" s="6"/>
      <c r="G107" s="6"/>
      <c r="H107" s="6"/>
      <c r="I107" s="25"/>
      <c r="J107" s="32"/>
      <c r="K107" s="32"/>
      <c r="L107" s="32"/>
      <c r="M107" s="6"/>
      <c r="N107" s="20"/>
      <c r="O107" s="20"/>
      <c r="P107" s="20" t="e">
        <f>VLOOKUP(Tabla2[[#This Row],[Tipo de Vehículo]],Tipodevehiculo[#All],2,0)</f>
        <v>#N/A</v>
      </c>
    </row>
    <row r="108" spans="2:16" x14ac:dyDescent="0.3">
      <c r="B108" s="6">
        <v>100</v>
      </c>
      <c r="C108" s="13"/>
      <c r="D108" s="10"/>
      <c r="E108" s="10"/>
      <c r="F108" s="10"/>
      <c r="G108" s="10"/>
      <c r="H108" s="10"/>
      <c r="I108" s="26"/>
      <c r="J108" s="33"/>
      <c r="K108" s="33"/>
      <c r="L108" s="33"/>
      <c r="M108" s="10"/>
      <c r="N108" s="19"/>
      <c r="O108" s="19"/>
      <c r="P108" s="19" t="e">
        <f>VLOOKUP(Tabla2[[#This Row],[Tipo de Vehículo]],Tipodevehiculo[#All],2,0)</f>
        <v>#N/A</v>
      </c>
    </row>
    <row r="109" spans="2:16" x14ac:dyDescent="0.3">
      <c r="B109" s="6">
        <v>101</v>
      </c>
      <c r="C109" s="3"/>
      <c r="D109" s="6"/>
      <c r="E109" s="6"/>
      <c r="F109" s="6"/>
      <c r="G109" s="6"/>
      <c r="H109" s="6"/>
      <c r="I109" s="25"/>
      <c r="J109" s="32"/>
      <c r="K109" s="32"/>
      <c r="L109" s="32"/>
      <c r="M109" s="6"/>
      <c r="N109" s="20"/>
      <c r="O109" s="20"/>
      <c r="P109" s="20" t="e">
        <f>VLOOKUP(Tabla2[[#This Row],[Tipo de Vehículo]],Tipodevehiculo[#All],2,0)</f>
        <v>#N/A</v>
      </c>
    </row>
    <row r="110" spans="2:16" x14ac:dyDescent="0.3">
      <c r="B110" s="10">
        <v>102</v>
      </c>
      <c r="C110" s="13"/>
      <c r="D110" s="10"/>
      <c r="E110" s="10"/>
      <c r="F110" s="10"/>
      <c r="G110" s="10"/>
      <c r="H110" s="10"/>
      <c r="I110" s="26"/>
      <c r="J110" s="33"/>
      <c r="K110" s="33"/>
      <c r="L110" s="33"/>
      <c r="M110" s="10"/>
      <c r="N110" s="19"/>
      <c r="O110" s="19"/>
      <c r="P110" s="19" t="e">
        <f>VLOOKUP(Tabla2[[#This Row],[Tipo de Vehículo]],Tipodevehiculo[#All],2,0)</f>
        <v>#N/A</v>
      </c>
    </row>
    <row r="111" spans="2:16" x14ac:dyDescent="0.3">
      <c r="B111" s="6">
        <v>103</v>
      </c>
      <c r="C111" s="3"/>
      <c r="D111" s="6"/>
      <c r="E111" s="6"/>
      <c r="F111" s="6"/>
      <c r="G111" s="6"/>
      <c r="H111" s="6"/>
      <c r="I111" s="25"/>
      <c r="J111" s="32"/>
      <c r="K111" s="32"/>
      <c r="L111" s="32"/>
      <c r="M111" s="6"/>
      <c r="N111" s="20"/>
      <c r="O111" s="20"/>
      <c r="P111" s="20" t="e">
        <f>VLOOKUP(Tabla2[[#This Row],[Tipo de Vehículo]],Tipodevehiculo[#All],2,0)</f>
        <v>#N/A</v>
      </c>
    </row>
    <row r="112" spans="2:16" x14ac:dyDescent="0.3">
      <c r="B112" s="6">
        <v>104</v>
      </c>
      <c r="C112" s="13"/>
      <c r="D112" s="10"/>
      <c r="E112" s="10"/>
      <c r="F112" s="10"/>
      <c r="G112" s="10"/>
      <c r="H112" s="10"/>
      <c r="I112" s="26"/>
      <c r="J112" s="33"/>
      <c r="K112" s="33"/>
      <c r="L112" s="33"/>
      <c r="M112" s="10"/>
      <c r="N112" s="19"/>
      <c r="O112" s="19"/>
      <c r="P112" s="19" t="e">
        <f>VLOOKUP(Tabla2[[#This Row],[Tipo de Vehículo]],Tipodevehiculo[#All],2,0)</f>
        <v>#N/A</v>
      </c>
    </row>
    <row r="113" spans="2:16" x14ac:dyDescent="0.3">
      <c r="B113" s="10">
        <v>105</v>
      </c>
      <c r="C113" s="3"/>
      <c r="D113" s="6"/>
      <c r="E113" s="6"/>
      <c r="F113" s="6"/>
      <c r="G113" s="6"/>
      <c r="H113" s="6"/>
      <c r="I113" s="25"/>
      <c r="J113" s="32"/>
      <c r="K113" s="32"/>
      <c r="L113" s="32"/>
      <c r="M113" s="6"/>
      <c r="N113" s="20"/>
      <c r="O113" s="20"/>
      <c r="P113" s="20" t="e">
        <f>VLOOKUP(Tabla2[[#This Row],[Tipo de Vehículo]],Tipodevehiculo[#All],2,0)</f>
        <v>#N/A</v>
      </c>
    </row>
    <row r="114" spans="2:16" x14ac:dyDescent="0.3">
      <c r="B114" s="6">
        <v>106</v>
      </c>
      <c r="C114" s="13"/>
      <c r="D114" s="10"/>
      <c r="E114" s="10"/>
      <c r="F114" s="10"/>
      <c r="G114" s="10"/>
      <c r="H114" s="10"/>
      <c r="I114" s="26"/>
      <c r="J114" s="33"/>
      <c r="K114" s="33"/>
      <c r="L114" s="33"/>
      <c r="M114" s="10"/>
      <c r="N114" s="19"/>
      <c r="O114" s="19"/>
      <c r="P114" s="19" t="e">
        <f>VLOOKUP(Tabla2[[#This Row],[Tipo de Vehículo]],Tipodevehiculo[#All],2,0)</f>
        <v>#N/A</v>
      </c>
    </row>
    <row r="115" spans="2:16" x14ac:dyDescent="0.3">
      <c r="B115" s="6">
        <v>107</v>
      </c>
      <c r="C115" s="3"/>
      <c r="D115" s="6"/>
      <c r="E115" s="6"/>
      <c r="F115" s="6"/>
      <c r="G115" s="6"/>
      <c r="H115" s="6"/>
      <c r="I115" s="25"/>
      <c r="J115" s="32"/>
      <c r="K115" s="32"/>
      <c r="L115" s="32"/>
      <c r="M115" s="6"/>
      <c r="N115" s="20"/>
      <c r="O115" s="20"/>
      <c r="P115" s="20" t="e">
        <f>VLOOKUP(Tabla2[[#This Row],[Tipo de Vehículo]],Tipodevehiculo[#All],2,0)</f>
        <v>#N/A</v>
      </c>
    </row>
    <row r="116" spans="2:16" x14ac:dyDescent="0.3">
      <c r="B116" s="10">
        <v>108</v>
      </c>
      <c r="C116" s="13"/>
      <c r="D116" s="10"/>
      <c r="E116" s="10"/>
      <c r="F116" s="10"/>
      <c r="G116" s="10"/>
      <c r="H116" s="10"/>
      <c r="I116" s="26"/>
      <c r="J116" s="33"/>
      <c r="K116" s="33"/>
      <c r="L116" s="33"/>
      <c r="M116" s="10"/>
      <c r="N116" s="19"/>
      <c r="O116" s="19"/>
      <c r="P116" s="19" t="e">
        <f>VLOOKUP(Tabla2[[#This Row],[Tipo de Vehículo]],Tipodevehiculo[#All],2,0)</f>
        <v>#N/A</v>
      </c>
    </row>
    <row r="117" spans="2:16" x14ac:dyDescent="0.3">
      <c r="B117" s="6">
        <v>109</v>
      </c>
      <c r="C117" s="3"/>
      <c r="D117" s="6"/>
      <c r="E117" s="6"/>
      <c r="F117" s="6"/>
      <c r="G117" s="6"/>
      <c r="H117" s="6"/>
      <c r="I117" s="25"/>
      <c r="J117" s="32"/>
      <c r="K117" s="32"/>
      <c r="L117" s="32"/>
      <c r="M117" s="6"/>
      <c r="N117" s="20"/>
      <c r="O117" s="20"/>
      <c r="P117" s="20" t="e">
        <f>VLOOKUP(Tabla2[[#This Row],[Tipo de Vehículo]],Tipodevehiculo[#All],2,0)</f>
        <v>#N/A</v>
      </c>
    </row>
    <row r="118" spans="2:16" x14ac:dyDescent="0.3">
      <c r="B118" s="6">
        <v>110</v>
      </c>
      <c r="C118" s="13"/>
      <c r="D118" s="10"/>
      <c r="E118" s="10"/>
      <c r="F118" s="10"/>
      <c r="G118" s="10"/>
      <c r="H118" s="10"/>
      <c r="I118" s="26"/>
      <c r="J118" s="33"/>
      <c r="K118" s="33"/>
      <c r="L118" s="33"/>
      <c r="M118" s="10"/>
      <c r="N118" s="19"/>
      <c r="O118" s="19"/>
      <c r="P118" s="19" t="e">
        <f>VLOOKUP(Tabla2[[#This Row],[Tipo de Vehículo]],Tipodevehiculo[#All],2,0)</f>
        <v>#N/A</v>
      </c>
    </row>
    <row r="119" spans="2:16" x14ac:dyDescent="0.3">
      <c r="B119" s="10">
        <v>111</v>
      </c>
      <c r="C119" s="6"/>
      <c r="D119" s="6"/>
      <c r="E119" s="6"/>
      <c r="F119" s="6"/>
      <c r="G119" s="6"/>
      <c r="H119" s="6"/>
      <c r="I119" s="25"/>
      <c r="J119" s="32"/>
      <c r="K119" s="32"/>
      <c r="L119" s="32"/>
      <c r="M119" s="6"/>
      <c r="N119" s="20"/>
      <c r="O119" s="20"/>
      <c r="P119" s="20" t="e">
        <f>VLOOKUP(Tabla2[[#This Row],[Tipo de Vehículo]],Tipodevehiculo[#All],2,0)</f>
        <v>#N/A</v>
      </c>
    </row>
    <row r="120" spans="2:16" x14ac:dyDescent="0.3">
      <c r="B120" s="6">
        <v>112</v>
      </c>
      <c r="C120" s="10"/>
      <c r="D120" s="10"/>
      <c r="E120" s="10"/>
      <c r="F120" s="10"/>
      <c r="G120" s="10"/>
      <c r="H120" s="10"/>
      <c r="I120" s="26"/>
      <c r="J120" s="33"/>
      <c r="K120" s="33"/>
      <c r="L120" s="33"/>
      <c r="M120" s="10"/>
      <c r="N120" s="19"/>
      <c r="O120" s="19"/>
      <c r="P120" s="19" t="e">
        <f>VLOOKUP(Tabla2[[#This Row],[Tipo de Vehículo]],Tipodevehiculo[#All],2,0)</f>
        <v>#N/A</v>
      </c>
    </row>
    <row r="121" spans="2:16" x14ac:dyDescent="0.3">
      <c r="B121" s="6">
        <v>113</v>
      </c>
      <c r="C121" s="6"/>
      <c r="D121" s="6"/>
      <c r="E121" s="6"/>
      <c r="F121" s="6"/>
      <c r="G121" s="6"/>
      <c r="H121" s="6"/>
      <c r="I121" s="25"/>
      <c r="J121" s="32"/>
      <c r="K121" s="32"/>
      <c r="L121" s="32"/>
      <c r="M121" s="6"/>
      <c r="N121" s="20"/>
      <c r="O121" s="20"/>
      <c r="P121" s="20" t="e">
        <f>VLOOKUP(Tabla2[[#This Row],[Tipo de Vehículo]],Tipodevehiculo[#All],2,0)</f>
        <v>#N/A</v>
      </c>
    </row>
    <row r="122" spans="2:16" x14ac:dyDescent="0.3">
      <c r="B122" s="10">
        <v>114</v>
      </c>
      <c r="C122" s="10"/>
      <c r="D122" s="10"/>
      <c r="E122" s="10"/>
      <c r="F122" s="10"/>
      <c r="G122" s="10"/>
      <c r="H122" s="10"/>
      <c r="I122" s="26"/>
      <c r="J122" s="33"/>
      <c r="K122" s="33"/>
      <c r="L122" s="33"/>
      <c r="M122" s="10"/>
      <c r="N122" s="19"/>
      <c r="O122" s="19"/>
      <c r="P122" s="19" t="e">
        <f>VLOOKUP(Tabla2[[#This Row],[Tipo de Vehículo]],Tipodevehiculo[#All],2,0)</f>
        <v>#N/A</v>
      </c>
    </row>
    <row r="123" spans="2:16" x14ac:dyDescent="0.3">
      <c r="B123" s="6">
        <v>115</v>
      </c>
      <c r="C123" s="6"/>
      <c r="D123" s="6"/>
      <c r="E123" s="6"/>
      <c r="F123" s="6"/>
      <c r="G123" s="6"/>
      <c r="H123" s="6"/>
      <c r="I123" s="25"/>
      <c r="J123" s="32"/>
      <c r="K123" s="32"/>
      <c r="L123" s="32"/>
      <c r="M123" s="6"/>
      <c r="N123" s="20"/>
      <c r="O123" s="20"/>
      <c r="P123" s="20" t="e">
        <f>VLOOKUP(Tabla2[[#This Row],[Tipo de Vehículo]],Tipodevehiculo[#All],2,0)</f>
        <v>#N/A</v>
      </c>
    </row>
    <row r="124" spans="2:16" x14ac:dyDescent="0.3">
      <c r="B124" s="6">
        <v>116</v>
      </c>
      <c r="C124" s="10"/>
      <c r="D124" s="10"/>
      <c r="E124" s="10"/>
      <c r="F124" s="10"/>
      <c r="G124" s="10"/>
      <c r="H124" s="10"/>
      <c r="I124" s="26"/>
      <c r="J124" s="33"/>
      <c r="K124" s="33"/>
      <c r="L124" s="33"/>
      <c r="M124" s="10"/>
      <c r="N124" s="19"/>
      <c r="O124" s="19"/>
      <c r="P124" s="19" t="e">
        <f>VLOOKUP(Tabla2[[#This Row],[Tipo de Vehículo]],Tipodevehiculo[#All],2,0)</f>
        <v>#N/A</v>
      </c>
    </row>
    <row r="125" spans="2:16" x14ac:dyDescent="0.3">
      <c r="B125" s="10">
        <v>117</v>
      </c>
      <c r="C125" s="6"/>
      <c r="D125" s="6"/>
      <c r="E125" s="6"/>
      <c r="F125" s="6"/>
      <c r="G125" s="6"/>
      <c r="H125" s="6"/>
      <c r="I125" s="25"/>
      <c r="J125" s="32"/>
      <c r="K125" s="32"/>
      <c r="L125" s="32"/>
      <c r="M125" s="6"/>
      <c r="N125" s="20"/>
      <c r="O125" s="20"/>
      <c r="P125" s="20" t="e">
        <f>VLOOKUP(Tabla2[[#This Row],[Tipo de Vehículo]],Tipodevehiculo[#All],2,0)</f>
        <v>#N/A</v>
      </c>
    </row>
    <row r="126" spans="2:16" x14ac:dyDescent="0.3">
      <c r="B126" s="6">
        <v>118</v>
      </c>
      <c r="C126" s="10"/>
      <c r="D126" s="10"/>
      <c r="E126" s="10"/>
      <c r="F126" s="10"/>
      <c r="G126" s="10"/>
      <c r="H126" s="10"/>
      <c r="I126" s="26"/>
      <c r="J126" s="33"/>
      <c r="K126" s="33"/>
      <c r="L126" s="33"/>
      <c r="M126" s="10"/>
      <c r="N126" s="19"/>
      <c r="O126" s="19"/>
      <c r="P126" s="19" t="e">
        <f>VLOOKUP(Tabla2[[#This Row],[Tipo de Vehículo]],Tipodevehiculo[#All],2,0)</f>
        <v>#N/A</v>
      </c>
    </row>
    <row r="127" spans="2:16" x14ac:dyDescent="0.3">
      <c r="B127" s="6">
        <v>119</v>
      </c>
      <c r="C127" s="6"/>
      <c r="D127" s="6"/>
      <c r="E127" s="6"/>
      <c r="F127" s="6"/>
      <c r="G127" s="6"/>
      <c r="H127" s="6"/>
      <c r="I127" s="25"/>
      <c r="J127" s="32"/>
      <c r="K127" s="32"/>
      <c r="L127" s="32"/>
      <c r="M127" s="6"/>
      <c r="N127" s="20"/>
      <c r="O127" s="20"/>
      <c r="P127" s="20" t="e">
        <f>VLOOKUP(Tabla2[[#This Row],[Tipo de Vehículo]],Tipodevehiculo[#All],2,0)</f>
        <v>#N/A</v>
      </c>
    </row>
    <row r="128" spans="2:16" x14ac:dyDescent="0.3">
      <c r="B128" s="10">
        <v>120</v>
      </c>
      <c r="C128" s="10"/>
      <c r="D128" s="10"/>
      <c r="E128" s="10"/>
      <c r="F128" s="10"/>
      <c r="G128" s="10"/>
      <c r="H128" s="10"/>
      <c r="I128" s="26"/>
      <c r="J128" s="33"/>
      <c r="K128" s="33"/>
      <c r="L128" s="33"/>
      <c r="M128" s="10"/>
      <c r="N128" s="19"/>
      <c r="O128" s="19"/>
      <c r="P128" s="19" t="e">
        <f>VLOOKUP(Tabla2[[#This Row],[Tipo de Vehículo]],Tipodevehiculo[#All],2,0)</f>
        <v>#N/A</v>
      </c>
    </row>
    <row r="129" spans="2:16" x14ac:dyDescent="0.3">
      <c r="B129" s="6">
        <v>121</v>
      </c>
      <c r="C129" s="6"/>
      <c r="D129" s="6"/>
      <c r="E129" s="6"/>
      <c r="F129" s="6"/>
      <c r="G129" s="6"/>
      <c r="H129" s="6"/>
      <c r="I129" s="25"/>
      <c r="J129" s="32"/>
      <c r="K129" s="32"/>
      <c r="L129" s="32"/>
      <c r="M129" s="6"/>
      <c r="N129" s="20"/>
      <c r="O129" s="20"/>
      <c r="P129" s="20" t="e">
        <f>VLOOKUP(Tabla2[[#This Row],[Tipo de Vehículo]],Tipodevehiculo[#All],2,0)</f>
        <v>#N/A</v>
      </c>
    </row>
    <row r="130" spans="2:16" x14ac:dyDescent="0.3">
      <c r="B130" s="6">
        <v>122</v>
      </c>
      <c r="C130" s="10"/>
      <c r="D130" s="10"/>
      <c r="E130" s="10"/>
      <c r="F130" s="10"/>
      <c r="G130" s="10"/>
      <c r="H130" s="10"/>
      <c r="I130" s="26"/>
      <c r="J130" s="33"/>
      <c r="K130" s="33"/>
      <c r="L130" s="33"/>
      <c r="M130" s="10"/>
      <c r="N130" s="19"/>
      <c r="O130" s="19"/>
      <c r="P130" s="19" t="e">
        <f>VLOOKUP(Tabla2[[#This Row],[Tipo de Vehículo]],Tipodevehiculo[#All],2,0)</f>
        <v>#N/A</v>
      </c>
    </row>
    <row r="131" spans="2:16" x14ac:dyDescent="0.3">
      <c r="B131" s="10">
        <v>123</v>
      </c>
      <c r="C131" s="6"/>
      <c r="D131" s="6"/>
      <c r="E131" s="6"/>
      <c r="F131" s="6"/>
      <c r="G131" s="6"/>
      <c r="H131" s="6"/>
      <c r="I131" s="25"/>
      <c r="J131" s="32"/>
      <c r="K131" s="32"/>
      <c r="L131" s="32"/>
      <c r="M131" s="6"/>
      <c r="N131" s="20"/>
      <c r="O131" s="20"/>
      <c r="P131" s="20" t="e">
        <f>VLOOKUP(Tabla2[[#This Row],[Tipo de Vehículo]],Tipodevehiculo[#All],2,0)</f>
        <v>#N/A</v>
      </c>
    </row>
    <row r="132" spans="2:16" x14ac:dyDescent="0.3">
      <c r="B132" s="6">
        <v>124</v>
      </c>
      <c r="C132" s="10"/>
      <c r="D132" s="10"/>
      <c r="E132" s="10"/>
      <c r="F132" s="10"/>
      <c r="G132" s="10"/>
      <c r="H132" s="10"/>
      <c r="I132" s="26"/>
      <c r="J132" s="33"/>
      <c r="K132" s="33"/>
      <c r="L132" s="33"/>
      <c r="M132" s="10"/>
      <c r="N132" s="19"/>
      <c r="O132" s="19"/>
      <c r="P132" s="19" t="e">
        <f>VLOOKUP(Tabla2[[#This Row],[Tipo de Vehículo]],Tipodevehiculo[#All],2,0)</f>
        <v>#N/A</v>
      </c>
    </row>
    <row r="133" spans="2:16" x14ac:dyDescent="0.3">
      <c r="B133" s="6">
        <v>125</v>
      </c>
      <c r="C133" s="6"/>
      <c r="D133" s="6"/>
      <c r="E133" s="6"/>
      <c r="F133" s="6"/>
      <c r="G133" s="6"/>
      <c r="H133" s="6"/>
      <c r="I133" s="25"/>
      <c r="J133" s="32"/>
      <c r="K133" s="32"/>
      <c r="L133" s="32"/>
      <c r="M133" s="6"/>
      <c r="N133" s="20"/>
      <c r="O133" s="20"/>
      <c r="P133" s="20" t="e">
        <f>VLOOKUP(Tabla2[[#This Row],[Tipo de Vehículo]],Tipodevehiculo[#All],2,0)</f>
        <v>#N/A</v>
      </c>
    </row>
    <row r="134" spans="2:16" x14ac:dyDescent="0.3">
      <c r="B134" s="10">
        <v>126</v>
      </c>
      <c r="C134" s="10"/>
      <c r="D134" s="10"/>
      <c r="E134" s="10"/>
      <c r="F134" s="10"/>
      <c r="G134" s="10"/>
      <c r="H134" s="10"/>
      <c r="I134" s="26"/>
      <c r="J134" s="33"/>
      <c r="K134" s="33"/>
      <c r="L134" s="33"/>
      <c r="M134" s="10"/>
      <c r="N134" s="19"/>
      <c r="O134" s="19"/>
      <c r="P134" s="19" t="e">
        <f>VLOOKUP(Tabla2[[#This Row],[Tipo de Vehículo]],Tipodevehiculo[#All],2,0)</f>
        <v>#N/A</v>
      </c>
    </row>
    <row r="135" spans="2:16" x14ac:dyDescent="0.3">
      <c r="B135" s="6">
        <v>127</v>
      </c>
      <c r="C135" s="6"/>
      <c r="D135" s="6"/>
      <c r="E135" s="6"/>
      <c r="F135" s="6"/>
      <c r="G135" s="6"/>
      <c r="H135" s="6"/>
      <c r="I135" s="25"/>
      <c r="J135" s="32"/>
      <c r="K135" s="32"/>
      <c r="L135" s="32"/>
      <c r="M135" s="6"/>
      <c r="N135" s="20"/>
      <c r="O135" s="20"/>
      <c r="P135" s="20" t="e">
        <f>VLOOKUP(Tabla2[[#This Row],[Tipo de Vehículo]],Tipodevehiculo[#All],2,0)</f>
        <v>#N/A</v>
      </c>
    </row>
    <row r="136" spans="2:16" x14ac:dyDescent="0.3">
      <c r="B136" s="6">
        <v>128</v>
      </c>
      <c r="C136" s="10"/>
      <c r="D136" s="10"/>
      <c r="E136" s="10"/>
      <c r="F136" s="10"/>
      <c r="G136" s="10"/>
      <c r="H136" s="10"/>
      <c r="I136" s="26"/>
      <c r="J136" s="33"/>
      <c r="K136" s="33"/>
      <c r="L136" s="33"/>
      <c r="M136" s="10"/>
      <c r="N136" s="19"/>
      <c r="O136" s="19"/>
      <c r="P136" s="19" t="e">
        <f>VLOOKUP(Tabla2[[#This Row],[Tipo de Vehículo]],Tipodevehiculo[#All],2,0)</f>
        <v>#N/A</v>
      </c>
    </row>
    <row r="137" spans="2:16" x14ac:dyDescent="0.3">
      <c r="B137" s="10">
        <v>129</v>
      </c>
      <c r="C137" s="6"/>
      <c r="D137" s="6"/>
      <c r="E137" s="6"/>
      <c r="F137" s="6"/>
      <c r="G137" s="6"/>
      <c r="H137" s="6"/>
      <c r="I137" s="25"/>
      <c r="J137" s="32"/>
      <c r="K137" s="32"/>
      <c r="L137" s="32"/>
      <c r="M137" s="6"/>
      <c r="N137" s="20"/>
      <c r="O137" s="20"/>
      <c r="P137" s="20" t="e">
        <f>VLOOKUP(Tabla2[[#This Row],[Tipo de Vehículo]],Tipodevehiculo[#All],2,0)</f>
        <v>#N/A</v>
      </c>
    </row>
    <row r="138" spans="2:16" x14ac:dyDescent="0.3">
      <c r="B138" s="6">
        <v>130</v>
      </c>
      <c r="C138" s="10"/>
      <c r="D138" s="10"/>
      <c r="E138" s="10"/>
      <c r="F138" s="10"/>
      <c r="G138" s="10"/>
      <c r="H138" s="10"/>
      <c r="I138" s="26"/>
      <c r="J138" s="33"/>
      <c r="K138" s="33"/>
      <c r="L138" s="33"/>
      <c r="M138" s="10"/>
      <c r="N138" s="19"/>
      <c r="O138" s="19"/>
      <c r="P138" s="19" t="e">
        <f>VLOOKUP(Tabla2[[#This Row],[Tipo de Vehículo]],Tipodevehiculo[#All],2,0)</f>
        <v>#N/A</v>
      </c>
    </row>
    <row r="139" spans="2:16" x14ac:dyDescent="0.3">
      <c r="B139" s="6">
        <v>131</v>
      </c>
      <c r="C139" s="6"/>
      <c r="D139" s="6"/>
      <c r="E139" s="6"/>
      <c r="F139" s="6"/>
      <c r="G139" s="6"/>
      <c r="H139" s="6"/>
      <c r="I139" s="25"/>
      <c r="J139" s="32"/>
      <c r="K139" s="32"/>
      <c r="L139" s="32"/>
      <c r="M139" s="6"/>
      <c r="N139" s="20"/>
      <c r="O139" s="20"/>
      <c r="P139" s="20" t="e">
        <f>VLOOKUP(Tabla2[[#This Row],[Tipo de Vehículo]],Tipodevehiculo[#All],2,0)</f>
        <v>#N/A</v>
      </c>
    </row>
    <row r="140" spans="2:16" x14ac:dyDescent="0.3">
      <c r="B140" s="10">
        <v>132</v>
      </c>
      <c r="C140" s="10"/>
      <c r="D140" s="10"/>
      <c r="E140" s="10"/>
      <c r="F140" s="10"/>
      <c r="G140" s="10"/>
      <c r="H140" s="10"/>
      <c r="I140" s="26"/>
      <c r="J140" s="33"/>
      <c r="K140" s="33"/>
      <c r="L140" s="33"/>
      <c r="M140" s="10"/>
      <c r="N140" s="19"/>
      <c r="O140" s="19"/>
      <c r="P140" s="19" t="e">
        <f>VLOOKUP(Tabla2[[#This Row],[Tipo de Vehículo]],Tipodevehiculo[#All],2,0)</f>
        <v>#N/A</v>
      </c>
    </row>
    <row r="141" spans="2:16" x14ac:dyDescent="0.3">
      <c r="B141" s="6">
        <v>133</v>
      </c>
      <c r="C141" s="6"/>
      <c r="D141" s="6"/>
      <c r="E141" s="6"/>
      <c r="F141" s="6"/>
      <c r="G141" s="6"/>
      <c r="H141" s="6"/>
      <c r="I141" s="25"/>
      <c r="J141" s="32"/>
      <c r="K141" s="32"/>
      <c r="L141" s="32"/>
      <c r="M141" s="6"/>
      <c r="N141" s="20"/>
      <c r="O141" s="20"/>
      <c r="P141" s="20" t="e">
        <f>VLOOKUP(Tabla2[[#This Row],[Tipo de Vehículo]],Tipodevehiculo[#All],2,0)</f>
        <v>#N/A</v>
      </c>
    </row>
    <row r="142" spans="2:16" x14ac:dyDescent="0.3">
      <c r="B142" s="6">
        <v>134</v>
      </c>
      <c r="C142" s="10"/>
      <c r="D142" s="10"/>
      <c r="E142" s="10"/>
      <c r="F142" s="10"/>
      <c r="G142" s="10"/>
      <c r="H142" s="10"/>
      <c r="I142" s="26"/>
      <c r="J142" s="33"/>
      <c r="K142" s="33"/>
      <c r="L142" s="33"/>
      <c r="M142" s="10"/>
      <c r="N142" s="19"/>
      <c r="O142" s="19"/>
      <c r="P142" s="19" t="e">
        <f>VLOOKUP(Tabla2[[#This Row],[Tipo de Vehículo]],Tipodevehiculo[#All],2,0)</f>
        <v>#N/A</v>
      </c>
    </row>
    <row r="143" spans="2:16" x14ac:dyDescent="0.3">
      <c r="B143" s="10">
        <v>135</v>
      </c>
      <c r="C143" s="6"/>
      <c r="D143" s="6"/>
      <c r="E143" s="6"/>
      <c r="F143" s="6"/>
      <c r="G143" s="6"/>
      <c r="H143" s="6"/>
      <c r="I143" s="25"/>
      <c r="J143" s="32"/>
      <c r="K143" s="32"/>
      <c r="L143" s="32"/>
      <c r="M143" s="6"/>
      <c r="N143" s="20"/>
      <c r="O143" s="20"/>
      <c r="P143" s="20" t="e">
        <f>VLOOKUP(Tabla2[[#This Row],[Tipo de Vehículo]],Tipodevehiculo[#All],2,0)</f>
        <v>#N/A</v>
      </c>
    </row>
    <row r="144" spans="2:16" x14ac:dyDescent="0.3">
      <c r="B144" s="6">
        <v>136</v>
      </c>
      <c r="C144" s="10"/>
      <c r="D144" s="10"/>
      <c r="E144" s="10"/>
      <c r="F144" s="10"/>
      <c r="G144" s="10"/>
      <c r="H144" s="10"/>
      <c r="I144" s="26"/>
      <c r="J144" s="33"/>
      <c r="K144" s="33"/>
      <c r="L144" s="33"/>
      <c r="M144" s="10"/>
      <c r="N144" s="19"/>
      <c r="O144" s="19"/>
      <c r="P144" s="19" t="e">
        <f>VLOOKUP(Tabla2[[#This Row],[Tipo de Vehículo]],Tipodevehiculo[#All],2,0)</f>
        <v>#N/A</v>
      </c>
    </row>
    <row r="145" spans="2:16" x14ac:dyDescent="0.3">
      <c r="B145" s="6">
        <v>137</v>
      </c>
      <c r="C145" s="6"/>
      <c r="D145" s="6"/>
      <c r="E145" s="6"/>
      <c r="F145" s="6"/>
      <c r="G145" s="6"/>
      <c r="H145" s="6"/>
      <c r="I145" s="25"/>
      <c r="J145" s="32"/>
      <c r="K145" s="32"/>
      <c r="L145" s="32"/>
      <c r="M145" s="6"/>
      <c r="N145" s="20"/>
      <c r="O145" s="20"/>
      <c r="P145" s="20" t="e">
        <f>VLOOKUP(Tabla2[[#This Row],[Tipo de Vehículo]],Tipodevehiculo[#All],2,0)</f>
        <v>#N/A</v>
      </c>
    </row>
    <row r="146" spans="2:16" x14ac:dyDescent="0.3">
      <c r="B146" s="10">
        <v>138</v>
      </c>
      <c r="C146" s="10"/>
      <c r="D146" s="10"/>
      <c r="E146" s="10"/>
      <c r="F146" s="10"/>
      <c r="G146" s="10"/>
      <c r="H146" s="10"/>
      <c r="I146" s="26"/>
      <c r="J146" s="33"/>
      <c r="K146" s="33"/>
      <c r="L146" s="33"/>
      <c r="M146" s="10"/>
      <c r="N146" s="19"/>
      <c r="O146" s="19"/>
      <c r="P146" s="19" t="e">
        <f>VLOOKUP(Tabla2[[#This Row],[Tipo de Vehículo]],Tipodevehiculo[#All],2,0)</f>
        <v>#N/A</v>
      </c>
    </row>
    <row r="147" spans="2:16" x14ac:dyDescent="0.3">
      <c r="B147" s="6">
        <v>139</v>
      </c>
      <c r="C147" s="6"/>
      <c r="D147" s="6"/>
      <c r="E147" s="6"/>
      <c r="F147" s="6"/>
      <c r="G147" s="6"/>
      <c r="H147" s="6"/>
      <c r="I147" s="25"/>
      <c r="J147" s="32"/>
      <c r="K147" s="32"/>
      <c r="L147" s="32"/>
      <c r="M147" s="6"/>
      <c r="N147" s="20"/>
      <c r="O147" s="20"/>
      <c r="P147" s="20" t="e">
        <f>VLOOKUP(Tabla2[[#This Row],[Tipo de Vehículo]],Tipodevehiculo[#All],2,0)</f>
        <v>#N/A</v>
      </c>
    </row>
    <row r="148" spans="2:16" x14ac:dyDescent="0.3">
      <c r="B148" s="6">
        <v>140</v>
      </c>
      <c r="C148" s="10"/>
      <c r="D148" s="10"/>
      <c r="E148" s="10"/>
      <c r="F148" s="10"/>
      <c r="G148" s="10"/>
      <c r="H148" s="10"/>
      <c r="I148" s="26"/>
      <c r="J148" s="33"/>
      <c r="K148" s="33"/>
      <c r="L148" s="33"/>
      <c r="M148" s="10"/>
      <c r="N148" s="19"/>
      <c r="O148" s="19"/>
      <c r="P148" s="19" t="e">
        <f>VLOOKUP(Tabla2[[#This Row],[Tipo de Vehículo]],Tipodevehiculo[#All],2,0)</f>
        <v>#N/A</v>
      </c>
    </row>
    <row r="149" spans="2:16" x14ac:dyDescent="0.3">
      <c r="B149" s="10">
        <v>141</v>
      </c>
      <c r="C149" s="6"/>
      <c r="D149" s="6"/>
      <c r="E149" s="6"/>
      <c r="F149" s="6"/>
      <c r="G149" s="6"/>
      <c r="H149" s="6"/>
      <c r="I149" s="25"/>
      <c r="J149" s="32"/>
      <c r="K149" s="32"/>
      <c r="L149" s="32"/>
      <c r="M149" s="6"/>
      <c r="N149" s="20"/>
      <c r="O149" s="20"/>
      <c r="P149" s="20" t="e">
        <f>VLOOKUP(Tabla2[[#This Row],[Tipo de Vehículo]],Tipodevehiculo[#All],2,0)</f>
        <v>#N/A</v>
      </c>
    </row>
    <row r="150" spans="2:16" x14ac:dyDescent="0.3">
      <c r="B150" s="6">
        <v>142</v>
      </c>
      <c r="C150" s="10"/>
      <c r="D150" s="10"/>
      <c r="E150" s="10"/>
      <c r="F150" s="10"/>
      <c r="G150" s="10"/>
      <c r="H150" s="10"/>
      <c r="I150" s="26"/>
      <c r="J150" s="33"/>
      <c r="K150" s="33"/>
      <c r="L150" s="33"/>
      <c r="M150" s="10"/>
      <c r="N150" s="19"/>
      <c r="O150" s="19"/>
      <c r="P150" s="19" t="e">
        <f>VLOOKUP(Tabla2[[#This Row],[Tipo de Vehículo]],Tipodevehiculo[#All],2,0)</f>
        <v>#N/A</v>
      </c>
    </row>
    <row r="151" spans="2:16" x14ac:dyDescent="0.3">
      <c r="B151" s="6">
        <v>143</v>
      </c>
      <c r="C151" s="6"/>
      <c r="D151" s="6"/>
      <c r="E151" s="6"/>
      <c r="F151" s="6"/>
      <c r="G151" s="6"/>
      <c r="H151" s="6"/>
      <c r="I151" s="25"/>
      <c r="J151" s="32"/>
      <c r="K151" s="32"/>
      <c r="L151" s="32"/>
      <c r="M151" s="6"/>
      <c r="N151" s="20"/>
      <c r="O151" s="20"/>
      <c r="P151" s="20" t="e">
        <f>VLOOKUP(Tabla2[[#This Row],[Tipo de Vehículo]],Tipodevehiculo[#All],2,0)</f>
        <v>#N/A</v>
      </c>
    </row>
    <row r="152" spans="2:16" x14ac:dyDescent="0.3">
      <c r="B152" s="10">
        <v>144</v>
      </c>
      <c r="C152" s="10"/>
      <c r="D152" s="10"/>
      <c r="E152" s="10"/>
      <c r="F152" s="10"/>
      <c r="G152" s="10"/>
      <c r="H152" s="10"/>
      <c r="I152" s="26"/>
      <c r="J152" s="33"/>
      <c r="K152" s="33"/>
      <c r="L152" s="33"/>
      <c r="M152" s="10"/>
      <c r="N152" s="19"/>
      <c r="O152" s="19"/>
      <c r="P152" s="19" t="e">
        <f>VLOOKUP(Tabla2[[#This Row],[Tipo de Vehículo]],Tipodevehiculo[#All],2,0)</f>
        <v>#N/A</v>
      </c>
    </row>
    <row r="153" spans="2:16" x14ac:dyDescent="0.3">
      <c r="B153" s="6">
        <v>145</v>
      </c>
      <c r="C153" s="6"/>
      <c r="D153" s="6"/>
      <c r="E153" s="6"/>
      <c r="F153" s="6"/>
      <c r="G153" s="6"/>
      <c r="H153" s="6"/>
      <c r="I153" s="27"/>
      <c r="J153" s="36"/>
      <c r="K153" s="36"/>
      <c r="L153" s="36"/>
      <c r="M153" s="6"/>
      <c r="N153" s="20"/>
      <c r="O153" s="20"/>
      <c r="P153" s="20" t="e">
        <f>VLOOKUP(Tabla2[[#This Row],[Tipo de Vehículo]],Tipodevehiculo[#All],2,0)</f>
        <v>#N/A</v>
      </c>
    </row>
  </sheetData>
  <mergeCells count="6">
    <mergeCell ref="I2:M2"/>
    <mergeCell ref="I3:L3"/>
    <mergeCell ref="I4:L5"/>
    <mergeCell ref="B2:D5"/>
    <mergeCell ref="E2:H5"/>
    <mergeCell ref="M4:M5"/>
  </mergeCells>
  <dataValidations count="5">
    <dataValidation type="list" allowBlank="1" showInputMessage="1" showErrorMessage="1" sqref="I9:I153" xr:uid="{3F352B45-55C0-4C1A-8F7B-88E75BCAAB2A}">
      <formula1>$AA$9:$AA$14</formula1>
    </dataValidation>
    <dataValidation type="list" allowBlank="1" showInputMessage="1" showErrorMessage="1" sqref="I8" xr:uid="{841CFDD4-25D5-4489-85F9-CE86F95E9232}">
      <formula1>"+TIPODEVEHICULO"</formula1>
    </dataValidation>
    <dataValidation type="list" allowBlank="1" showInputMessage="1" showErrorMessage="1" sqref="J8:J153" xr:uid="{D35260E6-6091-4B5E-B2EA-483C5C96C035}">
      <formula1>INDIRECT($P8)</formula1>
    </dataValidation>
    <dataValidation type="list" allowBlank="1" showInputMessage="1" showErrorMessage="1" sqref="K8:K153" xr:uid="{F7CD8680-6E25-4853-AE76-0E335988719D}">
      <formula1>$AR$9:$AR$13</formula1>
    </dataValidation>
    <dataValidation type="list" allowBlank="1" showInputMessage="1" showErrorMessage="1" sqref="L9:L153" xr:uid="{E45EE2CE-BA84-42F1-9970-B0C2F37CD4B6}">
      <formula1>$AP$9:$AP$15</formula1>
    </dataValidation>
  </dataValidations>
  <pageMargins left="0.7" right="0.7" top="0.75" bottom="0.75" header="0.3" footer="0.3"/>
  <ignoredErrors>
    <ignoredError sqref="K8" listDataValidation="1"/>
  </ignoredErrors>
  <drawing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Control Revisiones</vt:lpstr>
      <vt:lpstr>1. Gasolina.</vt:lpstr>
      <vt:lpstr>2. ACPM.</vt:lpstr>
      <vt:lpstr>3. GASES.</vt:lpstr>
      <vt:lpstr>4. ELECTRICIDAD.</vt:lpstr>
      <vt:lpstr>5. VUELOS</vt:lpstr>
      <vt:lpstr>6. ALQUILER DE VEHICULOS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PrimerUsuario</dc:creator>
  <cp:lastModifiedBy>PrimerUsuario</cp:lastModifiedBy>
  <dcterms:created xsi:type="dcterms:W3CDTF">2024-12-03T21:58:05Z</dcterms:created>
  <dcterms:modified xsi:type="dcterms:W3CDTF">2025-01-08T19:59:09Z</dcterms:modified>
</cp:coreProperties>
</file>